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3500" yWindow="45" windowWidth="15255" windowHeight="12600" tabRatio="999"/>
  </bookViews>
  <sheets>
    <sheet name="1" sheetId="39" r:id="rId1"/>
    <sheet name="2" sheetId="40" r:id="rId2"/>
    <sheet name="Лист1" sheetId="2" r:id="rId3"/>
    <sheet name="Лист2" sheetId="1" r:id="rId4"/>
    <sheet name="Лист3" sheetId="26" r:id="rId5"/>
    <sheet name="Лист4" sheetId="22" r:id="rId6"/>
    <sheet name="Лист5" sheetId="30" r:id="rId7"/>
    <sheet name="Лист6" sheetId="42" r:id="rId8"/>
    <sheet name="Лист7" sheetId="21" r:id="rId9"/>
    <sheet name="Лист8" sheetId="17" r:id="rId10"/>
    <sheet name="Лист9" sheetId="25" r:id="rId11"/>
    <sheet name="Лист10" sheetId="41" r:id="rId12"/>
    <sheet name="Лист10," sheetId="46" r:id="rId13"/>
    <sheet name="Лист11" sheetId="19" r:id="rId14"/>
    <sheet name="Лист12" sheetId="9" r:id="rId15"/>
    <sheet name="Лист13" sheetId="32" r:id="rId16"/>
    <sheet name="Лист14" sheetId="27" r:id="rId17"/>
    <sheet name="Лист15" sheetId="15" r:id="rId18"/>
    <sheet name="Лист15," sheetId="47" r:id="rId19"/>
    <sheet name="Лист16" sheetId="43" r:id="rId20"/>
    <sheet name="Лист17" sheetId="7" r:id="rId21"/>
    <sheet name="Лист18" sheetId="8" r:id="rId22"/>
    <sheet name="Лист19" sheetId="23" r:id="rId23"/>
    <sheet name="Лист20" sheetId="24" r:id="rId24"/>
    <sheet name="Лист21" sheetId="34" r:id="rId25"/>
    <sheet name="Лист22" sheetId="29" r:id="rId26"/>
    <sheet name="Лист23" sheetId="33" r:id="rId27"/>
    <sheet name="Лист24" sheetId="20" r:id="rId28"/>
    <sheet name="Лист25" sheetId="35" r:id="rId29"/>
    <sheet name="Лист26" sheetId="37" r:id="rId30"/>
    <sheet name="Лист27" sheetId="38" r:id="rId31"/>
    <sheet name="Лист28" sheetId="45" r:id="rId32"/>
  </sheets>
  <definedNames>
    <definedName name="_xlnm._FilterDatabase" localSheetId="2" hidden="1">Лист1!#REF!</definedName>
    <definedName name="_xlnm._FilterDatabase" localSheetId="3" hidden="1">Лист2!$A$5:$A$32</definedName>
    <definedName name="_xlnm._FilterDatabase" localSheetId="4" hidden="1">Лист3!#REF!</definedName>
    <definedName name="_xlnm._FilterDatabase" localSheetId="8" hidden="1">Лист7!$A$5:$A$32</definedName>
    <definedName name="_xlnm.Print_Area" localSheetId="1">'2'!$A$1:$O$26</definedName>
    <definedName name="_xlnm.Print_Area" localSheetId="13">Лист11!$A$1:$P$33</definedName>
    <definedName name="_xlnm.Print_Area" localSheetId="15">Лист13!$A$1:$S$33</definedName>
    <definedName name="_xlnm.Print_Area" localSheetId="17">Лист15!$A$1:$M$33</definedName>
    <definedName name="_xlnm.Print_Area" localSheetId="20">Лист17!$A$1:$Z$33</definedName>
    <definedName name="_xlnm.Print_Area" localSheetId="21">Лист18!$A$1:$V$33</definedName>
    <definedName name="_xlnm.Print_Area" localSheetId="3">Лист2!$A$1:$P$33</definedName>
    <definedName name="_xlnm.Print_Area" localSheetId="23">Лист20!$A$1:$V$33</definedName>
    <definedName name="_xlnm.Print_Area" localSheetId="24">Лист21!$A$1:$U$33</definedName>
    <definedName name="_xlnm.Print_Area" localSheetId="27">Лист24!$A$1:$F$33</definedName>
    <definedName name="_xlnm.Print_Area" localSheetId="28">Лист25!$A$1:$V$29</definedName>
    <definedName name="_xlnm.Print_Area" localSheetId="29">Лист26!$A$1:$V$29</definedName>
    <definedName name="_xlnm.Print_Area" localSheetId="30">Лист27!$A$1:$Y$33</definedName>
    <definedName name="_xlnm.Print_Area" localSheetId="8">Лист7!$A$1:$M$33</definedName>
    <definedName name="_xlnm.Print_Area" localSheetId="9">Лист8!$A$1:$M$33</definedName>
    <definedName name="_xlnm.Print_Area" localSheetId="10">Лист9!$A$1:$P$33</definedName>
  </definedNames>
  <calcPr calcId="144525"/>
</workbook>
</file>

<file path=xl/calcChain.xml><?xml version="1.0" encoding="utf-8"?>
<calcChain xmlns="http://schemas.openxmlformats.org/spreadsheetml/2006/main">
  <c r="F12" i="20" l="1"/>
  <c r="F13" i="20"/>
  <c r="F14" i="20"/>
  <c r="F15" i="20"/>
  <c r="F16" i="20"/>
  <c r="F17" i="20"/>
  <c r="F18" i="20"/>
  <c r="F19" i="20"/>
  <c r="F20" i="20"/>
  <c r="F21" i="20"/>
  <c r="F22" i="20"/>
  <c r="F23" i="20"/>
  <c r="F24" i="20"/>
  <c r="F25" i="20"/>
  <c r="F26" i="20"/>
  <c r="F27" i="20"/>
  <c r="F28" i="20"/>
  <c r="F29" i="20"/>
  <c r="F33" i="20"/>
  <c r="F11" i="20"/>
  <c r="F10" i="20"/>
  <c r="Y33" i="47" l="1"/>
  <c r="V33" i="47"/>
  <c r="S33" i="47"/>
  <c r="P33" i="47"/>
  <c r="Y32" i="47"/>
  <c r="V32" i="47"/>
  <c r="S32" i="47"/>
  <c r="P32" i="47"/>
  <c r="Y31" i="47"/>
  <c r="V31" i="47"/>
  <c r="S31" i="47"/>
  <c r="P31" i="47"/>
  <c r="Y30" i="47"/>
  <c r="V30" i="47"/>
  <c r="S30" i="47"/>
  <c r="P30" i="47"/>
  <c r="Y29" i="47"/>
  <c r="V29" i="47"/>
  <c r="S29" i="47"/>
  <c r="P29" i="47"/>
  <c r="Y28" i="47"/>
  <c r="V28" i="47"/>
  <c r="S28" i="47"/>
  <c r="P28" i="47"/>
  <c r="Y27" i="47"/>
  <c r="V27" i="47"/>
  <c r="S27" i="47"/>
  <c r="P27" i="47"/>
  <c r="Y26" i="47"/>
  <c r="V26" i="47"/>
  <c r="S26" i="47"/>
  <c r="P26" i="47"/>
  <c r="Y25" i="47"/>
  <c r="V25" i="47"/>
  <c r="S25" i="47"/>
  <c r="P25" i="47"/>
  <c r="Y24" i="47"/>
  <c r="V24" i="47"/>
  <c r="S24" i="47"/>
  <c r="P24" i="47"/>
  <c r="Y23" i="47"/>
  <c r="V23" i="47"/>
  <c r="S23" i="47"/>
  <c r="P23" i="47"/>
  <c r="Y22" i="47"/>
  <c r="V22" i="47"/>
  <c r="S22" i="47"/>
  <c r="P22" i="47"/>
  <c r="Y21" i="47"/>
  <c r="V21" i="47"/>
  <c r="S21" i="47"/>
  <c r="P21" i="47"/>
  <c r="Y20" i="47"/>
  <c r="V20" i="47"/>
  <c r="S20" i="47"/>
  <c r="P20" i="47"/>
  <c r="Y19" i="47"/>
  <c r="V19" i="47"/>
  <c r="S19" i="47"/>
  <c r="P19" i="47"/>
  <c r="Y18" i="47"/>
  <c r="V18" i="47"/>
  <c r="S18" i="47"/>
  <c r="P18" i="47"/>
  <c r="Y17" i="47"/>
  <c r="V17" i="47"/>
  <c r="S17" i="47"/>
  <c r="P17" i="47"/>
  <c r="Y16" i="47"/>
  <c r="V16" i="47"/>
  <c r="S16" i="47"/>
  <c r="P16" i="47"/>
  <c r="Y15" i="47"/>
  <c r="V15" i="47"/>
  <c r="S15" i="47"/>
  <c r="P15" i="47"/>
  <c r="Y14" i="47"/>
  <c r="V14" i="47"/>
  <c r="S14" i="47"/>
  <c r="P14" i="47"/>
  <c r="Y13" i="47"/>
  <c r="V13" i="47"/>
  <c r="S13" i="47"/>
  <c r="P13" i="47"/>
  <c r="Y12" i="47"/>
  <c r="V12" i="47"/>
  <c r="S12" i="47"/>
  <c r="P12" i="47"/>
  <c r="Y11" i="47"/>
  <c r="V11" i="47"/>
  <c r="S11" i="47"/>
  <c r="P11" i="47"/>
  <c r="Y10" i="47"/>
  <c r="V10" i="47"/>
  <c r="S10" i="47"/>
  <c r="P10" i="47"/>
  <c r="M33" i="47"/>
  <c r="J33" i="47"/>
  <c r="G33" i="47"/>
  <c r="D33" i="47"/>
  <c r="M32" i="47"/>
  <c r="J32" i="47"/>
  <c r="G32" i="47"/>
  <c r="D32" i="47"/>
  <c r="M31" i="47"/>
  <c r="J31" i="47"/>
  <c r="G31" i="47"/>
  <c r="D31" i="47"/>
  <c r="M30" i="47"/>
  <c r="J30" i="47"/>
  <c r="G30" i="47"/>
  <c r="D30" i="47"/>
  <c r="M29" i="47"/>
  <c r="J29" i="47"/>
  <c r="G29" i="47"/>
  <c r="D29" i="47"/>
  <c r="M28" i="47"/>
  <c r="J28" i="47"/>
  <c r="G28" i="47"/>
  <c r="D28" i="47"/>
  <c r="M27" i="47"/>
  <c r="J27" i="47"/>
  <c r="G27" i="47"/>
  <c r="D27" i="47"/>
  <c r="M26" i="47"/>
  <c r="J26" i="47"/>
  <c r="G26" i="47"/>
  <c r="D26" i="47"/>
  <c r="M25" i="47"/>
  <c r="J25" i="47"/>
  <c r="G25" i="47"/>
  <c r="D25" i="47"/>
  <c r="M24" i="47"/>
  <c r="J24" i="47"/>
  <c r="G24" i="47"/>
  <c r="D24" i="47"/>
  <c r="M23" i="47"/>
  <c r="J23" i="47"/>
  <c r="G23" i="47"/>
  <c r="D23" i="47"/>
  <c r="M22" i="47"/>
  <c r="J22" i="47"/>
  <c r="G22" i="47"/>
  <c r="D22" i="47"/>
  <c r="M21" i="47"/>
  <c r="J21" i="47"/>
  <c r="G21" i="47"/>
  <c r="D21" i="47"/>
  <c r="M20" i="47"/>
  <c r="J20" i="47"/>
  <c r="G20" i="47"/>
  <c r="D20" i="47"/>
  <c r="M19" i="47"/>
  <c r="J19" i="47"/>
  <c r="G19" i="47"/>
  <c r="D19" i="47"/>
  <c r="M18" i="47"/>
  <c r="J18" i="47"/>
  <c r="G18" i="47"/>
  <c r="D18" i="47"/>
  <c r="M17" i="47"/>
  <c r="J17" i="47"/>
  <c r="G17" i="47"/>
  <c r="D17" i="47"/>
  <c r="M16" i="47"/>
  <c r="J16" i="47"/>
  <c r="G16" i="47"/>
  <c r="D16" i="47"/>
  <c r="M15" i="47"/>
  <c r="J15" i="47"/>
  <c r="G15" i="47"/>
  <c r="D15" i="47"/>
  <c r="M14" i="47"/>
  <c r="J14" i="47"/>
  <c r="G14" i="47"/>
  <c r="D14" i="47"/>
  <c r="M13" i="47"/>
  <c r="J13" i="47"/>
  <c r="G13" i="47"/>
  <c r="D13" i="47"/>
  <c r="M12" i="47"/>
  <c r="J12" i="47"/>
  <c r="G12" i="47"/>
  <c r="D12" i="47"/>
  <c r="M11" i="47"/>
  <c r="J11" i="47"/>
  <c r="G11" i="47"/>
  <c r="D11" i="47"/>
  <c r="M10" i="47"/>
  <c r="J10" i="47"/>
  <c r="G10" i="47"/>
  <c r="D10" i="47"/>
  <c r="AB33" i="46" l="1"/>
  <c r="AB32" i="46"/>
  <c r="AB31" i="46"/>
  <c r="AB30" i="46"/>
  <c r="AB29" i="46"/>
  <c r="AB28" i="46"/>
  <c r="AB27" i="46"/>
  <c r="AB26" i="46"/>
  <c r="AB25" i="46"/>
  <c r="AB24" i="46"/>
  <c r="AB23" i="46"/>
  <c r="AB22" i="46"/>
  <c r="AB21" i="46"/>
  <c r="AB20" i="46"/>
  <c r="AB19" i="46"/>
  <c r="AB18" i="46"/>
  <c r="AB17" i="46"/>
  <c r="AB16" i="46"/>
  <c r="AB15" i="46"/>
  <c r="AB14" i="46"/>
  <c r="AB13" i="46"/>
  <c r="AB12" i="46"/>
  <c r="AB11" i="46"/>
  <c r="AB10" i="46"/>
  <c r="AN33" i="46"/>
  <c r="AK33" i="46"/>
  <c r="AH33" i="46"/>
  <c r="AE33" i="46"/>
  <c r="J33" i="46"/>
  <c r="G33" i="46"/>
  <c r="D33" i="46"/>
  <c r="AN32" i="46"/>
  <c r="AK32" i="46"/>
  <c r="AH32" i="46"/>
  <c r="AE32" i="46"/>
  <c r="J32" i="46"/>
  <c r="G32" i="46"/>
  <c r="D32" i="46"/>
  <c r="AN31" i="46"/>
  <c r="AK31" i="46"/>
  <c r="AH31" i="46"/>
  <c r="AE31" i="46"/>
  <c r="J31" i="46"/>
  <c r="G31" i="46"/>
  <c r="D31" i="46"/>
  <c r="AN30" i="46"/>
  <c r="AK30" i="46"/>
  <c r="AH30" i="46"/>
  <c r="AE30" i="46"/>
  <c r="J30" i="46"/>
  <c r="G30" i="46"/>
  <c r="D30" i="46"/>
  <c r="AN29" i="46"/>
  <c r="AK29" i="46"/>
  <c r="AH29" i="46"/>
  <c r="AE29" i="46"/>
  <c r="J29" i="46"/>
  <c r="G29" i="46"/>
  <c r="D29" i="46"/>
  <c r="AN28" i="46"/>
  <c r="AK28" i="46"/>
  <c r="AH28" i="46"/>
  <c r="AE28" i="46"/>
  <c r="J28" i="46"/>
  <c r="G28" i="46"/>
  <c r="D28" i="46"/>
  <c r="AN27" i="46"/>
  <c r="AK27" i="46"/>
  <c r="AH27" i="46"/>
  <c r="AE27" i="46"/>
  <c r="J27" i="46"/>
  <c r="G27" i="46"/>
  <c r="D27" i="46"/>
  <c r="AN26" i="46"/>
  <c r="AK26" i="46"/>
  <c r="AH26" i="46"/>
  <c r="AE26" i="46"/>
  <c r="J26" i="46"/>
  <c r="G26" i="46"/>
  <c r="D26" i="46"/>
  <c r="AN25" i="46"/>
  <c r="AK25" i="46"/>
  <c r="AH25" i="46"/>
  <c r="AE25" i="46"/>
  <c r="J25" i="46"/>
  <c r="G25" i="46"/>
  <c r="D25" i="46"/>
  <c r="AN24" i="46"/>
  <c r="AK24" i="46"/>
  <c r="AH24" i="46"/>
  <c r="AE24" i="46"/>
  <c r="J24" i="46"/>
  <c r="G24" i="46"/>
  <c r="D24" i="46"/>
  <c r="AN23" i="46"/>
  <c r="AK23" i="46"/>
  <c r="AH23" i="46"/>
  <c r="AE23" i="46"/>
  <c r="J23" i="46"/>
  <c r="G23" i="46"/>
  <c r="D23" i="46"/>
  <c r="AN22" i="46"/>
  <c r="AK22" i="46"/>
  <c r="AH22" i="46"/>
  <c r="AE22" i="46"/>
  <c r="J22" i="46"/>
  <c r="G22" i="46"/>
  <c r="D22" i="46"/>
  <c r="AN21" i="46"/>
  <c r="AK21" i="46"/>
  <c r="AH21" i="46"/>
  <c r="AE21" i="46"/>
  <c r="J21" i="46"/>
  <c r="G21" i="46"/>
  <c r="D21" i="46"/>
  <c r="AN20" i="46"/>
  <c r="AK20" i="46"/>
  <c r="AH20" i="46"/>
  <c r="AE20" i="46"/>
  <c r="J20" i="46"/>
  <c r="G20" i="46"/>
  <c r="D20" i="46"/>
  <c r="AN19" i="46"/>
  <c r="AK19" i="46"/>
  <c r="AH19" i="46"/>
  <c r="AE19" i="46"/>
  <c r="J19" i="46"/>
  <c r="G19" i="46"/>
  <c r="D19" i="46"/>
  <c r="AN18" i="46"/>
  <c r="AK18" i="46"/>
  <c r="AH18" i="46"/>
  <c r="AE18" i="46"/>
  <c r="J18" i="46"/>
  <c r="G18" i="46"/>
  <c r="D18" i="46"/>
  <c r="AN17" i="46"/>
  <c r="AK17" i="46"/>
  <c r="AH17" i="46"/>
  <c r="AE17" i="46"/>
  <c r="J17" i="46"/>
  <c r="G17" i="46"/>
  <c r="D17" i="46"/>
  <c r="AN16" i="46"/>
  <c r="AK16" i="46"/>
  <c r="AH16" i="46"/>
  <c r="AE16" i="46"/>
  <c r="J16" i="46"/>
  <c r="G16" i="46"/>
  <c r="D16" i="46"/>
  <c r="AN15" i="46"/>
  <c r="AK15" i="46"/>
  <c r="AH15" i="46"/>
  <c r="AE15" i="46"/>
  <c r="J15" i="46"/>
  <c r="G15" i="46"/>
  <c r="D15" i="46"/>
  <c r="AN14" i="46"/>
  <c r="AK14" i="46"/>
  <c r="AH14" i="46"/>
  <c r="AE14" i="46"/>
  <c r="J14" i="46"/>
  <c r="G14" i="46"/>
  <c r="D14" i="46"/>
  <c r="AN13" i="46"/>
  <c r="AK13" i="46"/>
  <c r="AH13" i="46"/>
  <c r="AE13" i="46"/>
  <c r="J13" i="46"/>
  <c r="G13" i="46"/>
  <c r="D13" i="46"/>
  <c r="AN12" i="46"/>
  <c r="AK12" i="46"/>
  <c r="AH12" i="46"/>
  <c r="AE12" i="46"/>
  <c r="J12" i="46"/>
  <c r="G12" i="46"/>
  <c r="D12" i="46"/>
  <c r="AN11" i="46"/>
  <c r="AK11" i="46"/>
  <c r="AH11" i="46"/>
  <c r="AE11" i="46"/>
  <c r="J11" i="46"/>
  <c r="G11" i="46"/>
  <c r="D11" i="46"/>
  <c r="AN10" i="46"/>
  <c r="AK10" i="46"/>
  <c r="AH10" i="46"/>
  <c r="AE10" i="46"/>
  <c r="J10" i="46"/>
  <c r="G10" i="46"/>
  <c r="D10" i="46"/>
  <c r="M33" i="41" l="1"/>
  <c r="M32" i="41"/>
  <c r="M31" i="41"/>
  <c r="M30" i="41"/>
  <c r="M29" i="41"/>
  <c r="M28" i="41"/>
  <c r="M27" i="41"/>
  <c r="M26" i="41"/>
  <c r="M25" i="41"/>
  <c r="M24" i="41"/>
  <c r="M23" i="41"/>
  <c r="M22" i="41"/>
  <c r="M21" i="41"/>
  <c r="M20" i="41"/>
  <c r="M19" i="41"/>
  <c r="M18" i="41"/>
  <c r="M17" i="41"/>
  <c r="M16" i="41"/>
  <c r="M15" i="41"/>
  <c r="M14" i="41"/>
  <c r="M13" i="41"/>
  <c r="M12" i="41"/>
  <c r="M11" i="41"/>
  <c r="M10" i="41"/>
  <c r="J33" i="41"/>
  <c r="J32" i="41"/>
  <c r="J31" i="41"/>
  <c r="J30" i="41"/>
  <c r="J29" i="41"/>
  <c r="J28" i="41"/>
  <c r="J27" i="41"/>
  <c r="J26" i="41"/>
  <c r="J25" i="41"/>
  <c r="J24" i="41"/>
  <c r="J23" i="41"/>
  <c r="J22" i="41"/>
  <c r="J21" i="41"/>
  <c r="J20" i="41"/>
  <c r="J19" i="41"/>
  <c r="J18" i="41"/>
  <c r="J17" i="41"/>
  <c r="J16" i="41"/>
  <c r="J15" i="41"/>
  <c r="J14" i="41"/>
  <c r="J13" i="41"/>
  <c r="J12" i="41"/>
  <c r="J11" i="41"/>
  <c r="J10" i="41"/>
  <c r="P33" i="41"/>
  <c r="P32" i="41"/>
  <c r="P31" i="41"/>
  <c r="P30" i="41"/>
  <c r="P29" i="41"/>
  <c r="P28" i="41"/>
  <c r="P27" i="41"/>
  <c r="P26" i="41"/>
  <c r="P25" i="41"/>
  <c r="P24" i="41"/>
  <c r="P23" i="41"/>
  <c r="P22" i="41"/>
  <c r="P21" i="41"/>
  <c r="P20" i="41"/>
  <c r="P19" i="41"/>
  <c r="P18" i="41"/>
  <c r="P17" i="41"/>
  <c r="P16" i="41"/>
  <c r="P15" i="41"/>
  <c r="P14" i="41"/>
  <c r="P13" i="41"/>
  <c r="P12" i="41"/>
  <c r="P11" i="41"/>
  <c r="P10" i="41"/>
  <c r="S33" i="41"/>
  <c r="S32" i="41"/>
  <c r="S31" i="41"/>
  <c r="S30" i="41"/>
  <c r="S29" i="41"/>
  <c r="S28" i="41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14" i="41"/>
  <c r="S13" i="41"/>
  <c r="S12" i="41"/>
  <c r="S11" i="41"/>
  <c r="S10" i="41"/>
  <c r="P33" i="1" l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AB33" i="33"/>
  <c r="AB32" i="33"/>
  <c r="AB31" i="33"/>
  <c r="AB30" i="33"/>
  <c r="AB29" i="33"/>
  <c r="AB28" i="33"/>
  <c r="AB27" i="33"/>
  <c r="AB26" i="33"/>
  <c r="AB25" i="33"/>
  <c r="AB24" i="33"/>
  <c r="AB23" i="33"/>
  <c r="AB22" i="33"/>
  <c r="AB21" i="33"/>
  <c r="AB20" i="33"/>
  <c r="AB19" i="33"/>
  <c r="AB18" i="33"/>
  <c r="AB17" i="33"/>
  <c r="AB16" i="33"/>
  <c r="AB15" i="33"/>
  <c r="AB14" i="33"/>
  <c r="AB13" i="33"/>
  <c r="AB12" i="33"/>
  <c r="AB11" i="33"/>
  <c r="AB10" i="33"/>
  <c r="Y33" i="33"/>
  <c r="Y32" i="33"/>
  <c r="Y31" i="33"/>
  <c r="Y30" i="33"/>
  <c r="Y29" i="33"/>
  <c r="Y28" i="33"/>
  <c r="Y27" i="33"/>
  <c r="Y26" i="33"/>
  <c r="Y25" i="33"/>
  <c r="Y24" i="33"/>
  <c r="Y23" i="33"/>
  <c r="Y22" i="33"/>
  <c r="Y21" i="33"/>
  <c r="Y20" i="33"/>
  <c r="Y19" i="33"/>
  <c r="Y18" i="33"/>
  <c r="Y17" i="33"/>
  <c r="Y16" i="33"/>
  <c r="Y15" i="33"/>
  <c r="Y14" i="33"/>
  <c r="Y13" i="33"/>
  <c r="Y12" i="33"/>
  <c r="Y11" i="33"/>
  <c r="Y10" i="33"/>
  <c r="V33" i="33"/>
  <c r="V32" i="33"/>
  <c r="V31" i="33"/>
  <c r="V30" i="33"/>
  <c r="V29" i="33"/>
  <c r="V28" i="33"/>
  <c r="V27" i="33"/>
  <c r="V26" i="33"/>
  <c r="V25" i="33"/>
  <c r="V24" i="33"/>
  <c r="V23" i="33"/>
  <c r="V22" i="33"/>
  <c r="V21" i="33"/>
  <c r="V20" i="33"/>
  <c r="V19" i="33"/>
  <c r="V18" i="33"/>
  <c r="V17" i="33"/>
  <c r="V16" i="33"/>
  <c r="V15" i="33"/>
  <c r="V14" i="33"/>
  <c r="V13" i="33"/>
  <c r="V12" i="33"/>
  <c r="V11" i="33"/>
  <c r="V10" i="33"/>
  <c r="S33" i="33"/>
  <c r="S32" i="33"/>
  <c r="S31" i="33"/>
  <c r="S30" i="33"/>
  <c r="S29" i="33"/>
  <c r="S28" i="33"/>
  <c r="S27" i="33"/>
  <c r="S26" i="33"/>
  <c r="S25" i="33"/>
  <c r="S24" i="33"/>
  <c r="S23" i="33"/>
  <c r="S22" i="33"/>
  <c r="S21" i="33"/>
  <c r="S20" i="33"/>
  <c r="S19" i="33"/>
  <c r="S18" i="33"/>
  <c r="S17" i="33"/>
  <c r="S16" i="33"/>
  <c r="S15" i="33"/>
  <c r="S14" i="33"/>
  <c r="S13" i="33"/>
  <c r="S12" i="33"/>
  <c r="S11" i="33"/>
  <c r="S10" i="33"/>
  <c r="V8" i="45" l="1"/>
  <c r="V9" i="45"/>
  <c r="V10" i="45"/>
  <c r="V11" i="45"/>
  <c r="V12" i="45"/>
  <c r="V13" i="45"/>
  <c r="V14" i="45"/>
  <c r="V15" i="45"/>
  <c r="V16" i="45"/>
  <c r="V17" i="45"/>
  <c r="V18" i="45"/>
  <c r="V19" i="45"/>
  <c r="V20" i="45"/>
  <c r="V21" i="45"/>
  <c r="V22" i="45"/>
  <c r="V23" i="45"/>
  <c r="V24" i="45"/>
  <c r="V25" i="45"/>
  <c r="V26" i="45"/>
  <c r="V27" i="45"/>
  <c r="V28" i="45"/>
  <c r="V7" i="45"/>
  <c r="P8" i="45"/>
  <c r="P9" i="45"/>
  <c r="P10" i="45"/>
  <c r="P11" i="45"/>
  <c r="P12" i="45"/>
  <c r="P13" i="45"/>
  <c r="P14" i="45"/>
  <c r="P15" i="45"/>
  <c r="P16" i="45"/>
  <c r="P17" i="45"/>
  <c r="P18" i="45"/>
  <c r="P19" i="45"/>
  <c r="P20" i="45"/>
  <c r="P21" i="45"/>
  <c r="P22" i="45"/>
  <c r="P23" i="45"/>
  <c r="P24" i="45"/>
  <c r="P25" i="45"/>
  <c r="P26" i="45"/>
  <c r="P27" i="45"/>
  <c r="P28" i="45"/>
  <c r="P7" i="45"/>
  <c r="M8" i="45"/>
  <c r="M9" i="45"/>
  <c r="M10" i="45"/>
  <c r="M11" i="45"/>
  <c r="M12" i="45"/>
  <c r="M13" i="45"/>
  <c r="M14" i="45"/>
  <c r="M15" i="45"/>
  <c r="M16" i="45"/>
  <c r="M17" i="45"/>
  <c r="M18" i="45"/>
  <c r="M19" i="45"/>
  <c r="M20" i="45"/>
  <c r="M21" i="45"/>
  <c r="M22" i="45"/>
  <c r="M23" i="45"/>
  <c r="M24" i="45"/>
  <c r="M25" i="45"/>
  <c r="M26" i="45"/>
  <c r="M27" i="45"/>
  <c r="M28" i="45"/>
  <c r="M7" i="45"/>
  <c r="J8" i="45"/>
  <c r="J9" i="45"/>
  <c r="J10" i="45"/>
  <c r="J11" i="45"/>
  <c r="J12" i="45"/>
  <c r="J13" i="45"/>
  <c r="J14" i="45"/>
  <c r="J15" i="45"/>
  <c r="J16" i="45"/>
  <c r="J17" i="45"/>
  <c r="J18" i="45"/>
  <c r="J19" i="45"/>
  <c r="J20" i="45"/>
  <c r="J21" i="45"/>
  <c r="J22" i="45"/>
  <c r="J23" i="45"/>
  <c r="J24" i="45"/>
  <c r="J25" i="45"/>
  <c r="J26" i="45"/>
  <c r="J27" i="45"/>
  <c r="J28" i="45"/>
  <c r="J7" i="45"/>
  <c r="G8" i="45"/>
  <c r="G9" i="45"/>
  <c r="G10" i="45"/>
  <c r="G11" i="45"/>
  <c r="G12" i="45"/>
  <c r="G13" i="45"/>
  <c r="G14" i="45"/>
  <c r="G15" i="45"/>
  <c r="G16" i="45"/>
  <c r="G17" i="45"/>
  <c r="G18" i="45"/>
  <c r="G19" i="45"/>
  <c r="G20" i="45"/>
  <c r="G21" i="45"/>
  <c r="G22" i="45"/>
  <c r="G23" i="45"/>
  <c r="G24" i="45"/>
  <c r="G25" i="45"/>
  <c r="G26" i="45"/>
  <c r="G27" i="45"/>
  <c r="G28" i="45"/>
  <c r="G7" i="45"/>
  <c r="D8" i="45"/>
  <c r="D9" i="45"/>
  <c r="D10" i="45"/>
  <c r="D11" i="45"/>
  <c r="D12" i="45"/>
  <c r="D13" i="45"/>
  <c r="D14" i="45"/>
  <c r="D15" i="45"/>
  <c r="D16" i="45"/>
  <c r="D17" i="45"/>
  <c r="D18" i="45"/>
  <c r="D19" i="45"/>
  <c r="D20" i="45"/>
  <c r="D21" i="45"/>
  <c r="D22" i="45"/>
  <c r="D23" i="45"/>
  <c r="D24" i="45"/>
  <c r="D25" i="45"/>
  <c r="D26" i="45"/>
  <c r="D27" i="45"/>
  <c r="D28" i="45"/>
  <c r="D7" i="45"/>
  <c r="D12" i="7" l="1"/>
  <c r="D13" i="7"/>
  <c r="D14" i="7"/>
  <c r="D15" i="7"/>
  <c r="D16" i="7"/>
  <c r="D17" i="7"/>
  <c r="D18" i="7"/>
  <c r="D19" i="7"/>
  <c r="D20" i="7"/>
  <c r="D21" i="7"/>
  <c r="D22" i="7"/>
  <c r="D23" i="7"/>
  <c r="D24" i="7"/>
  <c r="D25" i="7"/>
  <c r="D26" i="7"/>
  <c r="D27" i="7"/>
  <c r="D28" i="7"/>
  <c r="D29" i="7"/>
  <c r="D30" i="7"/>
  <c r="D31" i="7"/>
  <c r="D32" i="7"/>
  <c r="D11" i="7"/>
  <c r="I12" i="7"/>
  <c r="I13" i="7"/>
  <c r="I14" i="7"/>
  <c r="I15" i="7"/>
  <c r="I16" i="7"/>
  <c r="I17" i="7"/>
  <c r="I18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I11" i="7"/>
  <c r="N12" i="7"/>
  <c r="N13" i="7"/>
  <c r="N14" i="7"/>
  <c r="N15" i="7"/>
  <c r="N16" i="7"/>
  <c r="N17" i="7"/>
  <c r="N18" i="7"/>
  <c r="N19" i="7"/>
  <c r="N20" i="7"/>
  <c r="N21" i="7"/>
  <c r="N22" i="7"/>
  <c r="N23" i="7"/>
  <c r="N24" i="7"/>
  <c r="N25" i="7"/>
  <c r="N26" i="7"/>
  <c r="N27" i="7"/>
  <c r="N28" i="7"/>
  <c r="N29" i="7"/>
  <c r="N30" i="7"/>
  <c r="N31" i="7"/>
  <c r="N32" i="7"/>
  <c r="N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2" i="7"/>
  <c r="S11" i="7"/>
  <c r="X12" i="7"/>
  <c r="X13" i="7"/>
  <c r="X14" i="7"/>
  <c r="X15" i="7"/>
  <c r="X16" i="7"/>
  <c r="X17" i="7"/>
  <c r="X18" i="7"/>
  <c r="X19" i="7"/>
  <c r="X20" i="7"/>
  <c r="X21" i="7"/>
  <c r="X22" i="7"/>
  <c r="X23" i="7"/>
  <c r="X24" i="7"/>
  <c r="X25" i="7"/>
  <c r="X26" i="7"/>
  <c r="X27" i="7"/>
  <c r="X28" i="7"/>
  <c r="X29" i="7"/>
  <c r="X30" i="7"/>
  <c r="X31" i="7"/>
  <c r="X32" i="7"/>
  <c r="X11" i="7"/>
  <c r="T12" i="8"/>
  <c r="T13" i="8"/>
  <c r="T14" i="8"/>
  <c r="T15" i="8"/>
  <c r="T16" i="8"/>
  <c r="T17" i="8"/>
  <c r="T18" i="8"/>
  <c r="T19" i="8"/>
  <c r="T20" i="8"/>
  <c r="T21" i="8"/>
  <c r="T22" i="8"/>
  <c r="T23" i="8"/>
  <c r="T24" i="8"/>
  <c r="T25" i="8"/>
  <c r="T26" i="8"/>
  <c r="T27" i="8"/>
  <c r="T28" i="8"/>
  <c r="T29" i="8"/>
  <c r="T30" i="8"/>
  <c r="T31" i="8"/>
  <c r="T32" i="8"/>
  <c r="T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11" i="8"/>
  <c r="Y12" i="38"/>
  <c r="Y13" i="38"/>
  <c r="Y14" i="38"/>
  <c r="Y15" i="38"/>
  <c r="Y16" i="38"/>
  <c r="Y17" i="38"/>
  <c r="Y18" i="38"/>
  <c r="Y19" i="38"/>
  <c r="Y20" i="38"/>
  <c r="Y21" i="38"/>
  <c r="Y22" i="38"/>
  <c r="Y23" i="38"/>
  <c r="Y24" i="38"/>
  <c r="Y25" i="38"/>
  <c r="Y26" i="38"/>
  <c r="Y27" i="38"/>
  <c r="Y28" i="38"/>
  <c r="Y29" i="38"/>
  <c r="Y30" i="38"/>
  <c r="Y31" i="38"/>
  <c r="Y32" i="38"/>
  <c r="Y11" i="38"/>
  <c r="V12" i="38"/>
  <c r="V13" i="38"/>
  <c r="V14" i="38"/>
  <c r="V15" i="38"/>
  <c r="V16" i="38"/>
  <c r="V17" i="38"/>
  <c r="V18" i="38"/>
  <c r="V19" i="38"/>
  <c r="V20" i="38"/>
  <c r="V21" i="38"/>
  <c r="V22" i="38"/>
  <c r="V23" i="38"/>
  <c r="V24" i="38"/>
  <c r="V25" i="38"/>
  <c r="V26" i="38"/>
  <c r="V27" i="38"/>
  <c r="V28" i="38"/>
  <c r="V29" i="38"/>
  <c r="V30" i="38"/>
  <c r="V31" i="38"/>
  <c r="V32" i="38"/>
  <c r="V11" i="38"/>
  <c r="S12" i="38"/>
  <c r="S13" i="38"/>
  <c r="S14" i="38"/>
  <c r="S15" i="38"/>
  <c r="S16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11" i="38"/>
  <c r="P12" i="38"/>
  <c r="P13" i="38"/>
  <c r="P14" i="38"/>
  <c r="P15" i="38"/>
  <c r="P16" i="38"/>
  <c r="P17" i="38"/>
  <c r="P18" i="38"/>
  <c r="P19" i="38"/>
  <c r="P20" i="38"/>
  <c r="P21" i="38"/>
  <c r="P22" i="38"/>
  <c r="P23" i="38"/>
  <c r="P24" i="38"/>
  <c r="P25" i="38"/>
  <c r="P26" i="38"/>
  <c r="P27" i="38"/>
  <c r="P28" i="38"/>
  <c r="P29" i="38"/>
  <c r="P30" i="38"/>
  <c r="P31" i="38"/>
  <c r="P32" i="38"/>
  <c r="P11" i="38"/>
  <c r="M12" i="38"/>
  <c r="M13" i="38"/>
  <c r="M14" i="38"/>
  <c r="M15" i="38"/>
  <c r="M16" i="38"/>
  <c r="M17" i="38"/>
  <c r="M18" i="38"/>
  <c r="M19" i="38"/>
  <c r="M20" i="38"/>
  <c r="M21" i="38"/>
  <c r="M22" i="38"/>
  <c r="M23" i="38"/>
  <c r="M24" i="38"/>
  <c r="M25" i="38"/>
  <c r="M26" i="38"/>
  <c r="M27" i="38"/>
  <c r="M28" i="38"/>
  <c r="M29" i="38"/>
  <c r="M30" i="38"/>
  <c r="M31" i="38"/>
  <c r="M32" i="38"/>
  <c r="M11" i="38"/>
  <c r="J12" i="38"/>
  <c r="J13" i="38"/>
  <c r="J14" i="38"/>
  <c r="J15" i="38"/>
  <c r="J16" i="38"/>
  <c r="J17" i="38"/>
  <c r="J18" i="38"/>
  <c r="J19" i="38"/>
  <c r="J20" i="38"/>
  <c r="J21" i="38"/>
  <c r="J22" i="38"/>
  <c r="J23" i="38"/>
  <c r="J24" i="38"/>
  <c r="J25" i="38"/>
  <c r="J26" i="38"/>
  <c r="J27" i="38"/>
  <c r="J28" i="38"/>
  <c r="J29" i="38"/>
  <c r="J30" i="38"/>
  <c r="J31" i="38"/>
  <c r="J32" i="38"/>
  <c r="J11" i="38"/>
  <c r="G12" i="38"/>
  <c r="G13" i="38"/>
  <c r="G14" i="38"/>
  <c r="G15" i="38"/>
  <c r="G16" i="38"/>
  <c r="G17" i="38"/>
  <c r="G18" i="38"/>
  <c r="G19" i="38"/>
  <c r="G20" i="38"/>
  <c r="G21" i="38"/>
  <c r="G22" i="38"/>
  <c r="G23" i="38"/>
  <c r="G24" i="38"/>
  <c r="G25" i="38"/>
  <c r="G26" i="38"/>
  <c r="G27" i="38"/>
  <c r="G28" i="38"/>
  <c r="G29" i="38"/>
  <c r="G30" i="38"/>
  <c r="G31" i="38"/>
  <c r="G32" i="38"/>
  <c r="G11" i="38"/>
  <c r="D12" i="38"/>
  <c r="D13" i="38"/>
  <c r="D14" i="38"/>
  <c r="D15" i="38"/>
  <c r="D16" i="38"/>
  <c r="D17" i="38"/>
  <c r="D18" i="38"/>
  <c r="D19" i="38"/>
  <c r="D20" i="38"/>
  <c r="D21" i="38"/>
  <c r="D22" i="38"/>
  <c r="D23" i="38"/>
  <c r="D24" i="38"/>
  <c r="D25" i="38"/>
  <c r="D26" i="38"/>
  <c r="D27" i="38"/>
  <c r="D28" i="38"/>
  <c r="D29" i="38"/>
  <c r="D30" i="38"/>
  <c r="D31" i="38"/>
  <c r="D32" i="38"/>
  <c r="D11" i="38"/>
  <c r="V8" i="37"/>
  <c r="V9" i="37"/>
  <c r="V10" i="37"/>
  <c r="V11" i="37"/>
  <c r="V12" i="37"/>
  <c r="V13" i="37"/>
  <c r="V14" i="37"/>
  <c r="V15" i="37"/>
  <c r="V16" i="37"/>
  <c r="V17" i="37"/>
  <c r="V18" i="37"/>
  <c r="V19" i="37"/>
  <c r="V20" i="37"/>
  <c r="V21" i="37"/>
  <c r="V22" i="37"/>
  <c r="V23" i="37"/>
  <c r="V24" i="37"/>
  <c r="V25" i="37"/>
  <c r="V26" i="37"/>
  <c r="V27" i="37"/>
  <c r="V28" i="37"/>
  <c r="V7" i="37"/>
  <c r="S8" i="37"/>
  <c r="S9" i="37"/>
  <c r="S10" i="37"/>
  <c r="S11" i="37"/>
  <c r="S12" i="37"/>
  <c r="S13" i="37"/>
  <c r="S14" i="37"/>
  <c r="S15" i="37"/>
  <c r="S16" i="37"/>
  <c r="S17" i="37"/>
  <c r="S18" i="37"/>
  <c r="S19" i="37"/>
  <c r="S20" i="37"/>
  <c r="S21" i="37"/>
  <c r="S22" i="37"/>
  <c r="S23" i="37"/>
  <c r="S24" i="37"/>
  <c r="S25" i="37"/>
  <c r="S26" i="37"/>
  <c r="S27" i="37"/>
  <c r="S28" i="37"/>
  <c r="S7" i="37"/>
  <c r="P8" i="37"/>
  <c r="P9" i="37"/>
  <c r="P10" i="37"/>
  <c r="P11" i="37"/>
  <c r="P12" i="37"/>
  <c r="P13" i="37"/>
  <c r="P14" i="37"/>
  <c r="P15" i="37"/>
  <c r="P16" i="37"/>
  <c r="P17" i="37"/>
  <c r="P18" i="37"/>
  <c r="P19" i="37"/>
  <c r="P20" i="37"/>
  <c r="P21" i="37"/>
  <c r="P22" i="37"/>
  <c r="P23" i="37"/>
  <c r="P24" i="37"/>
  <c r="P25" i="37"/>
  <c r="P26" i="37"/>
  <c r="P27" i="37"/>
  <c r="P28" i="37"/>
  <c r="P7" i="37"/>
  <c r="M8" i="37"/>
  <c r="M9" i="37"/>
  <c r="M10" i="37"/>
  <c r="M11" i="37"/>
  <c r="M12" i="37"/>
  <c r="M13" i="37"/>
  <c r="M14" i="37"/>
  <c r="M15" i="37"/>
  <c r="M16" i="37"/>
  <c r="M17" i="37"/>
  <c r="M18" i="37"/>
  <c r="M19" i="37"/>
  <c r="M20" i="37"/>
  <c r="M21" i="37"/>
  <c r="M22" i="37"/>
  <c r="M23" i="37"/>
  <c r="M24" i="37"/>
  <c r="M25" i="37"/>
  <c r="M26" i="37"/>
  <c r="M27" i="37"/>
  <c r="M28" i="37"/>
  <c r="M7" i="37"/>
  <c r="J8" i="37"/>
  <c r="J9" i="37"/>
  <c r="J10" i="37"/>
  <c r="J11" i="37"/>
  <c r="J12" i="37"/>
  <c r="J13" i="37"/>
  <c r="J14" i="37"/>
  <c r="J15" i="37"/>
  <c r="J16" i="37"/>
  <c r="J17" i="37"/>
  <c r="J18" i="37"/>
  <c r="J19" i="37"/>
  <c r="J20" i="37"/>
  <c r="J21" i="37"/>
  <c r="J22" i="37"/>
  <c r="J23" i="37"/>
  <c r="J24" i="37"/>
  <c r="J25" i="37"/>
  <c r="J26" i="37"/>
  <c r="J27" i="37"/>
  <c r="J28" i="37"/>
  <c r="J7" i="37"/>
  <c r="G8" i="37"/>
  <c r="G9" i="37"/>
  <c r="G10" i="37"/>
  <c r="G11" i="37"/>
  <c r="G12" i="37"/>
  <c r="G13" i="37"/>
  <c r="G14" i="37"/>
  <c r="G15" i="37"/>
  <c r="G16" i="37"/>
  <c r="G17" i="37"/>
  <c r="G18" i="37"/>
  <c r="G19" i="37"/>
  <c r="G20" i="37"/>
  <c r="G21" i="37"/>
  <c r="G22" i="37"/>
  <c r="G23" i="37"/>
  <c r="G24" i="37"/>
  <c r="G25" i="37"/>
  <c r="G26" i="37"/>
  <c r="G27" i="37"/>
  <c r="G28" i="37"/>
  <c r="G7" i="37"/>
  <c r="D8" i="37"/>
  <c r="D9" i="37"/>
  <c r="D10" i="37"/>
  <c r="D11" i="37"/>
  <c r="D12" i="37"/>
  <c r="D13" i="37"/>
  <c r="D14" i="37"/>
  <c r="D15" i="37"/>
  <c r="D16" i="37"/>
  <c r="D17" i="37"/>
  <c r="D18" i="37"/>
  <c r="D19" i="37"/>
  <c r="D20" i="37"/>
  <c r="D21" i="37"/>
  <c r="D22" i="37"/>
  <c r="D23" i="37"/>
  <c r="D24" i="37"/>
  <c r="D25" i="37"/>
  <c r="D26" i="37"/>
  <c r="D27" i="37"/>
  <c r="D28" i="37"/>
  <c r="D7" i="37"/>
  <c r="V8" i="35"/>
  <c r="V9" i="35"/>
  <c r="V10" i="35"/>
  <c r="V11" i="35"/>
  <c r="V12" i="35"/>
  <c r="V13" i="35"/>
  <c r="V14" i="35"/>
  <c r="V15" i="35"/>
  <c r="V16" i="35"/>
  <c r="V17" i="35"/>
  <c r="V18" i="35"/>
  <c r="V19" i="35"/>
  <c r="V20" i="35"/>
  <c r="V21" i="35"/>
  <c r="V22" i="35"/>
  <c r="V23" i="35"/>
  <c r="V24" i="35"/>
  <c r="V25" i="35"/>
  <c r="V26" i="35"/>
  <c r="V27" i="35"/>
  <c r="V28" i="35"/>
  <c r="V7" i="35"/>
  <c r="S8" i="35"/>
  <c r="S9" i="35"/>
  <c r="S10" i="35"/>
  <c r="S11" i="35"/>
  <c r="S12" i="35"/>
  <c r="S13" i="35"/>
  <c r="S14" i="35"/>
  <c r="S15" i="35"/>
  <c r="S16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7" i="35"/>
  <c r="P8" i="35"/>
  <c r="P9" i="35"/>
  <c r="P10" i="35"/>
  <c r="P11" i="35"/>
  <c r="P12" i="35"/>
  <c r="P13" i="35"/>
  <c r="P14" i="35"/>
  <c r="P15" i="35"/>
  <c r="P16" i="35"/>
  <c r="P17" i="35"/>
  <c r="P18" i="35"/>
  <c r="P19" i="35"/>
  <c r="P20" i="35"/>
  <c r="P21" i="35"/>
  <c r="P22" i="35"/>
  <c r="P23" i="35"/>
  <c r="P24" i="35"/>
  <c r="P25" i="35"/>
  <c r="P26" i="35"/>
  <c r="P27" i="35"/>
  <c r="P28" i="35"/>
  <c r="P7" i="35"/>
  <c r="M8" i="35"/>
  <c r="M9" i="35"/>
  <c r="M10" i="35"/>
  <c r="M11" i="35"/>
  <c r="M12" i="35"/>
  <c r="M13" i="35"/>
  <c r="M14" i="35"/>
  <c r="M15" i="35"/>
  <c r="M16" i="35"/>
  <c r="M17" i="35"/>
  <c r="M18" i="35"/>
  <c r="M19" i="35"/>
  <c r="M20" i="35"/>
  <c r="M21" i="35"/>
  <c r="M22" i="35"/>
  <c r="M23" i="35"/>
  <c r="M24" i="35"/>
  <c r="M25" i="35"/>
  <c r="M26" i="35"/>
  <c r="M27" i="35"/>
  <c r="M28" i="35"/>
  <c r="M7" i="35"/>
  <c r="J8" i="35"/>
  <c r="J9" i="35"/>
  <c r="J10" i="35"/>
  <c r="J11" i="35"/>
  <c r="J12" i="35"/>
  <c r="J13" i="35"/>
  <c r="J14" i="35"/>
  <c r="J15" i="35"/>
  <c r="J16" i="35"/>
  <c r="J17" i="35"/>
  <c r="J18" i="35"/>
  <c r="J19" i="35"/>
  <c r="J20" i="35"/>
  <c r="J21" i="35"/>
  <c r="J22" i="35"/>
  <c r="J23" i="35"/>
  <c r="J24" i="35"/>
  <c r="J25" i="35"/>
  <c r="J26" i="35"/>
  <c r="J27" i="35"/>
  <c r="J28" i="35"/>
  <c r="J7" i="35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7" i="35"/>
  <c r="D8" i="35"/>
  <c r="D9" i="35"/>
  <c r="D10" i="35"/>
  <c r="D11" i="35"/>
  <c r="D12" i="35"/>
  <c r="D13" i="35"/>
  <c r="D14" i="35"/>
  <c r="D15" i="35"/>
  <c r="D16" i="35"/>
  <c r="D17" i="35"/>
  <c r="D18" i="35"/>
  <c r="D19" i="35"/>
  <c r="D20" i="35"/>
  <c r="D21" i="35"/>
  <c r="D22" i="35"/>
  <c r="D23" i="35"/>
  <c r="D24" i="35"/>
  <c r="D25" i="35"/>
  <c r="D26" i="35"/>
  <c r="D27" i="35"/>
  <c r="D28" i="35"/>
  <c r="D7" i="35"/>
  <c r="D12" i="20"/>
  <c r="D13" i="20"/>
  <c r="D14" i="20"/>
  <c r="D15" i="20"/>
  <c r="D16" i="20"/>
  <c r="D17" i="20"/>
  <c r="D18" i="20"/>
  <c r="D19" i="20"/>
  <c r="D20" i="20"/>
  <c r="D21" i="20"/>
  <c r="D22" i="20"/>
  <c r="D23" i="20"/>
  <c r="D24" i="20"/>
  <c r="D25" i="20"/>
  <c r="D26" i="20"/>
  <c r="D27" i="20"/>
  <c r="D28" i="20"/>
  <c r="D29" i="20"/>
  <c r="D30" i="20"/>
  <c r="D31" i="20"/>
  <c r="D32" i="20"/>
  <c r="D11" i="20"/>
  <c r="Y12" i="29"/>
  <c r="Y13" i="29"/>
  <c r="Y14" i="29"/>
  <c r="Y15" i="29"/>
  <c r="Y16" i="29"/>
  <c r="Y17" i="29"/>
  <c r="Y18" i="29"/>
  <c r="Y19" i="29"/>
  <c r="Y20" i="29"/>
  <c r="Y21" i="29"/>
  <c r="Y22" i="29"/>
  <c r="Y23" i="29"/>
  <c r="Y24" i="29"/>
  <c r="Y25" i="29"/>
  <c r="Y26" i="29"/>
  <c r="Y27" i="29"/>
  <c r="Y28" i="29"/>
  <c r="Y29" i="29"/>
  <c r="Y30" i="29"/>
  <c r="Y31" i="29"/>
  <c r="Y32" i="29"/>
  <c r="Y11" i="29"/>
  <c r="V12" i="29"/>
  <c r="V13" i="29"/>
  <c r="V14" i="29"/>
  <c r="V15" i="29"/>
  <c r="V16" i="29"/>
  <c r="V17" i="29"/>
  <c r="V18" i="29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11" i="29"/>
  <c r="S12" i="29"/>
  <c r="S13" i="29"/>
  <c r="S14" i="29"/>
  <c r="S15" i="29"/>
  <c r="S16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11" i="29"/>
  <c r="P12" i="29"/>
  <c r="P13" i="29"/>
  <c r="P14" i="29"/>
  <c r="P15" i="29"/>
  <c r="P16" i="29"/>
  <c r="P17" i="29"/>
  <c r="P18" i="29"/>
  <c r="P19" i="29"/>
  <c r="P20" i="29"/>
  <c r="P21" i="29"/>
  <c r="P22" i="29"/>
  <c r="P23" i="29"/>
  <c r="P24" i="29"/>
  <c r="P25" i="29"/>
  <c r="P26" i="29"/>
  <c r="P27" i="29"/>
  <c r="P28" i="29"/>
  <c r="P29" i="29"/>
  <c r="P30" i="29"/>
  <c r="P31" i="29"/>
  <c r="P32" i="29"/>
  <c r="P11" i="29"/>
  <c r="M12" i="29"/>
  <c r="M13" i="29"/>
  <c r="M14" i="29"/>
  <c r="M15" i="29"/>
  <c r="M16" i="29"/>
  <c r="M17" i="29"/>
  <c r="M18" i="29"/>
  <c r="M19" i="29"/>
  <c r="M20" i="29"/>
  <c r="M21" i="29"/>
  <c r="M22" i="29"/>
  <c r="M23" i="29"/>
  <c r="M24" i="29"/>
  <c r="M25" i="29"/>
  <c r="M26" i="29"/>
  <c r="M27" i="29"/>
  <c r="M28" i="29"/>
  <c r="M29" i="29"/>
  <c r="M30" i="29"/>
  <c r="M31" i="29"/>
  <c r="M32" i="29"/>
  <c r="M11" i="29"/>
  <c r="J12" i="29"/>
  <c r="J13" i="29"/>
  <c r="J14" i="29"/>
  <c r="J15" i="29"/>
  <c r="J16" i="29"/>
  <c r="J17" i="29"/>
  <c r="J18" i="29"/>
  <c r="J19" i="29"/>
  <c r="J20" i="29"/>
  <c r="J21" i="29"/>
  <c r="J22" i="29"/>
  <c r="J23" i="29"/>
  <c r="J24" i="29"/>
  <c r="J25" i="29"/>
  <c r="J26" i="29"/>
  <c r="J27" i="29"/>
  <c r="J28" i="29"/>
  <c r="J29" i="29"/>
  <c r="J30" i="29"/>
  <c r="J31" i="29"/>
  <c r="J32" i="29"/>
  <c r="J11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6" i="29"/>
  <c r="G27" i="29"/>
  <c r="G28" i="29"/>
  <c r="G29" i="29"/>
  <c r="G30" i="29"/>
  <c r="G31" i="29"/>
  <c r="G32" i="29"/>
  <c r="G11" i="29"/>
  <c r="D12" i="29"/>
  <c r="D13" i="29"/>
  <c r="D14" i="29"/>
  <c r="D15" i="29"/>
  <c r="D16" i="29"/>
  <c r="D17" i="29"/>
  <c r="D18" i="29"/>
  <c r="D19" i="29"/>
  <c r="D20" i="29"/>
  <c r="D21" i="29"/>
  <c r="D22" i="29"/>
  <c r="D23" i="29"/>
  <c r="D24" i="29"/>
  <c r="D25" i="29"/>
  <c r="D26" i="29"/>
  <c r="D27" i="29"/>
  <c r="D28" i="29"/>
  <c r="D29" i="29"/>
  <c r="D30" i="29"/>
  <c r="D31" i="29"/>
  <c r="D32" i="29"/>
  <c r="D11" i="29"/>
  <c r="S12" i="34"/>
  <c r="S13" i="34"/>
  <c r="S14" i="34"/>
  <c r="S15" i="34"/>
  <c r="S16" i="34"/>
  <c r="S17" i="34"/>
  <c r="S18" i="34"/>
  <c r="S19" i="34"/>
  <c r="S20" i="34"/>
  <c r="S21" i="34"/>
  <c r="S22" i="34"/>
  <c r="S23" i="34"/>
  <c r="S24" i="34"/>
  <c r="S25" i="34"/>
  <c r="S26" i="34"/>
  <c r="S27" i="34"/>
  <c r="S28" i="34"/>
  <c r="S29" i="34"/>
  <c r="S30" i="34"/>
  <c r="S31" i="34"/>
  <c r="S32" i="34"/>
  <c r="S11" i="34"/>
  <c r="N12" i="34"/>
  <c r="N13" i="34"/>
  <c r="N14" i="34"/>
  <c r="N15" i="34"/>
  <c r="N16" i="34"/>
  <c r="N17" i="34"/>
  <c r="N18" i="34"/>
  <c r="N19" i="34"/>
  <c r="N20" i="34"/>
  <c r="N21" i="34"/>
  <c r="N22" i="34"/>
  <c r="N23" i="34"/>
  <c r="N24" i="34"/>
  <c r="N25" i="34"/>
  <c r="N26" i="34"/>
  <c r="N27" i="34"/>
  <c r="N28" i="34"/>
  <c r="N29" i="34"/>
  <c r="N30" i="34"/>
  <c r="N31" i="34"/>
  <c r="N32" i="34"/>
  <c r="N11" i="34"/>
  <c r="I12" i="34"/>
  <c r="I13" i="34"/>
  <c r="I14" i="34"/>
  <c r="I15" i="34"/>
  <c r="I16" i="34"/>
  <c r="I17" i="34"/>
  <c r="I18" i="34"/>
  <c r="I19" i="34"/>
  <c r="I20" i="34"/>
  <c r="I21" i="34"/>
  <c r="I22" i="34"/>
  <c r="I23" i="34"/>
  <c r="I24" i="34"/>
  <c r="I25" i="34"/>
  <c r="I26" i="34"/>
  <c r="I27" i="34"/>
  <c r="I28" i="34"/>
  <c r="I29" i="34"/>
  <c r="I30" i="34"/>
  <c r="I31" i="34"/>
  <c r="I32" i="34"/>
  <c r="I11" i="34"/>
  <c r="D12" i="34"/>
  <c r="D13" i="34"/>
  <c r="D14" i="34"/>
  <c r="D15" i="34"/>
  <c r="D16" i="34"/>
  <c r="D17" i="34"/>
  <c r="D18" i="34"/>
  <c r="D19" i="34"/>
  <c r="D20" i="34"/>
  <c r="D21" i="34"/>
  <c r="D22" i="34"/>
  <c r="D23" i="34"/>
  <c r="D24" i="34"/>
  <c r="D25" i="34"/>
  <c r="D26" i="34"/>
  <c r="D27" i="34"/>
  <c r="D28" i="34"/>
  <c r="D29" i="34"/>
  <c r="D30" i="34"/>
  <c r="D31" i="34"/>
  <c r="D32" i="34"/>
  <c r="D11" i="34"/>
  <c r="V12" i="24"/>
  <c r="V13" i="24"/>
  <c r="V14" i="24"/>
  <c r="V15" i="24"/>
  <c r="V16" i="24"/>
  <c r="V17" i="24"/>
  <c r="V18" i="24"/>
  <c r="V19" i="24"/>
  <c r="V20" i="24"/>
  <c r="V21" i="24"/>
  <c r="V22" i="24"/>
  <c r="V23" i="24"/>
  <c r="V24" i="24"/>
  <c r="V25" i="24"/>
  <c r="V26" i="24"/>
  <c r="V27" i="24"/>
  <c r="V28" i="24"/>
  <c r="V29" i="24"/>
  <c r="V30" i="24"/>
  <c r="V31" i="24"/>
  <c r="V32" i="24"/>
  <c r="V11" i="24"/>
  <c r="S12" i="24"/>
  <c r="S13" i="24"/>
  <c r="S14" i="24"/>
  <c r="S15" i="24"/>
  <c r="S16" i="24"/>
  <c r="S17" i="24"/>
  <c r="S18" i="24"/>
  <c r="S19" i="24"/>
  <c r="S20" i="24"/>
  <c r="S21" i="24"/>
  <c r="S22" i="24"/>
  <c r="S23" i="24"/>
  <c r="S24" i="24"/>
  <c r="S25" i="24"/>
  <c r="S26" i="24"/>
  <c r="S27" i="24"/>
  <c r="S28" i="24"/>
  <c r="S29" i="24"/>
  <c r="S30" i="24"/>
  <c r="S31" i="24"/>
  <c r="S32" i="24"/>
  <c r="S11" i="24"/>
  <c r="P12" i="24"/>
  <c r="P13" i="24"/>
  <c r="P14" i="24"/>
  <c r="P15" i="24"/>
  <c r="P16" i="24"/>
  <c r="P17" i="24"/>
  <c r="P18" i="24"/>
  <c r="P19" i="24"/>
  <c r="P20" i="24"/>
  <c r="P21" i="24"/>
  <c r="P22" i="24"/>
  <c r="P23" i="24"/>
  <c r="P24" i="24"/>
  <c r="P25" i="24"/>
  <c r="P26" i="24"/>
  <c r="P27" i="24"/>
  <c r="P28" i="24"/>
  <c r="P29" i="24"/>
  <c r="P30" i="24"/>
  <c r="P31" i="24"/>
  <c r="P32" i="24"/>
  <c r="P11" i="24"/>
  <c r="M12" i="24"/>
  <c r="M13" i="24"/>
  <c r="M14" i="24"/>
  <c r="M15" i="24"/>
  <c r="M16" i="24"/>
  <c r="M17" i="24"/>
  <c r="M18" i="24"/>
  <c r="M19" i="24"/>
  <c r="M20" i="24"/>
  <c r="M21" i="24"/>
  <c r="M22" i="24"/>
  <c r="M23" i="24"/>
  <c r="M24" i="24"/>
  <c r="M25" i="24"/>
  <c r="M26" i="24"/>
  <c r="M27" i="24"/>
  <c r="M28" i="24"/>
  <c r="M29" i="24"/>
  <c r="M30" i="24"/>
  <c r="M31" i="24"/>
  <c r="M32" i="24"/>
  <c r="M11" i="24"/>
  <c r="J12" i="24"/>
  <c r="J13" i="24"/>
  <c r="J14" i="24"/>
  <c r="J15" i="24"/>
  <c r="J16" i="24"/>
  <c r="J17" i="24"/>
  <c r="J18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8" i="24"/>
  <c r="G29" i="24"/>
  <c r="G30" i="24"/>
  <c r="G31" i="24"/>
  <c r="G32" i="24"/>
  <c r="G11" i="24"/>
  <c r="D12" i="24"/>
  <c r="D13" i="24"/>
  <c r="D14" i="24"/>
  <c r="D15" i="24"/>
  <c r="D16" i="24"/>
  <c r="D17" i="24"/>
  <c r="D18" i="24"/>
  <c r="D19" i="24"/>
  <c r="D20" i="24"/>
  <c r="D21" i="24"/>
  <c r="D22" i="24"/>
  <c r="D23" i="24"/>
  <c r="D24" i="24"/>
  <c r="D25" i="24"/>
  <c r="D26" i="24"/>
  <c r="D27" i="24"/>
  <c r="D28" i="24"/>
  <c r="D29" i="24"/>
  <c r="D30" i="24"/>
  <c r="D31" i="24"/>
  <c r="D32" i="24"/>
  <c r="D11" i="24"/>
  <c r="AE12" i="23"/>
  <c r="AE13" i="23"/>
  <c r="AE14" i="23"/>
  <c r="AE15" i="23"/>
  <c r="AE16" i="23"/>
  <c r="AE17" i="23"/>
  <c r="AE18" i="23"/>
  <c r="AE19" i="23"/>
  <c r="AE20" i="23"/>
  <c r="AE21" i="23"/>
  <c r="AE22" i="23"/>
  <c r="AE23" i="23"/>
  <c r="AE24" i="23"/>
  <c r="AE25" i="23"/>
  <c r="AE26" i="23"/>
  <c r="AE27" i="23"/>
  <c r="AE28" i="23"/>
  <c r="AE29" i="23"/>
  <c r="AE30" i="23"/>
  <c r="AE31" i="23"/>
  <c r="AE32" i="23"/>
  <c r="AE11" i="23"/>
  <c r="AB12" i="23"/>
  <c r="AB13" i="23"/>
  <c r="AB14" i="23"/>
  <c r="AB15" i="23"/>
  <c r="AB16" i="23"/>
  <c r="AB17" i="23"/>
  <c r="AB18" i="23"/>
  <c r="AB19" i="23"/>
  <c r="AB20" i="23"/>
  <c r="AB21" i="23"/>
  <c r="AB22" i="23"/>
  <c r="AB23" i="23"/>
  <c r="AB24" i="23"/>
  <c r="AB25" i="23"/>
  <c r="AB26" i="23"/>
  <c r="AB27" i="23"/>
  <c r="AB28" i="23"/>
  <c r="AB29" i="23"/>
  <c r="AB30" i="23"/>
  <c r="AB31" i="23"/>
  <c r="AB32" i="23"/>
  <c r="AB11" i="23"/>
  <c r="Y12" i="23"/>
  <c r="Y13" i="23"/>
  <c r="Y14" i="23"/>
  <c r="Y15" i="23"/>
  <c r="Y16" i="23"/>
  <c r="Y17" i="23"/>
  <c r="Y18" i="23"/>
  <c r="Y19" i="23"/>
  <c r="Y20" i="23"/>
  <c r="Y21" i="23"/>
  <c r="Y22" i="23"/>
  <c r="Y23" i="23"/>
  <c r="Y24" i="23"/>
  <c r="Y25" i="23"/>
  <c r="Y26" i="23"/>
  <c r="Y27" i="23"/>
  <c r="Y28" i="23"/>
  <c r="Y29" i="23"/>
  <c r="Y30" i="23"/>
  <c r="Y31" i="23"/>
  <c r="Y32" i="23"/>
  <c r="Y11" i="23"/>
  <c r="V12" i="23"/>
  <c r="V13" i="23"/>
  <c r="V14" i="23"/>
  <c r="V15" i="23"/>
  <c r="V16" i="23"/>
  <c r="V17" i="23"/>
  <c r="V18" i="23"/>
  <c r="V19" i="23"/>
  <c r="V20" i="23"/>
  <c r="V21" i="23"/>
  <c r="V22" i="23"/>
  <c r="V23" i="23"/>
  <c r="V24" i="23"/>
  <c r="V25" i="23"/>
  <c r="V26" i="23"/>
  <c r="V27" i="23"/>
  <c r="V28" i="23"/>
  <c r="V29" i="23"/>
  <c r="V30" i="23"/>
  <c r="V31" i="23"/>
  <c r="V32" i="23"/>
  <c r="V11" i="23"/>
  <c r="S12" i="23"/>
  <c r="S13" i="23"/>
  <c r="S14" i="23"/>
  <c r="S15" i="23"/>
  <c r="S16" i="23"/>
  <c r="S17" i="23"/>
  <c r="S18" i="23"/>
  <c r="S19" i="23"/>
  <c r="S20" i="23"/>
  <c r="S21" i="23"/>
  <c r="S22" i="23"/>
  <c r="S23" i="23"/>
  <c r="S24" i="23"/>
  <c r="S25" i="23"/>
  <c r="S26" i="23"/>
  <c r="S27" i="23"/>
  <c r="S28" i="23"/>
  <c r="S29" i="23"/>
  <c r="S30" i="23"/>
  <c r="S31" i="23"/>
  <c r="S32" i="23"/>
  <c r="S11" i="23"/>
  <c r="P12" i="23"/>
  <c r="P13" i="23"/>
  <c r="P14" i="23"/>
  <c r="P15" i="23"/>
  <c r="P16" i="23"/>
  <c r="P17" i="23"/>
  <c r="P18" i="23"/>
  <c r="P19" i="23"/>
  <c r="P20" i="23"/>
  <c r="P21" i="23"/>
  <c r="P22" i="23"/>
  <c r="P23" i="23"/>
  <c r="P24" i="23"/>
  <c r="P25" i="23"/>
  <c r="P26" i="23"/>
  <c r="P27" i="23"/>
  <c r="P28" i="23"/>
  <c r="P29" i="23"/>
  <c r="P30" i="23"/>
  <c r="P31" i="23"/>
  <c r="P32" i="23"/>
  <c r="P11" i="23"/>
  <c r="M12" i="23"/>
  <c r="M13" i="23"/>
  <c r="M14" i="23"/>
  <c r="M15" i="23"/>
  <c r="M16" i="23"/>
  <c r="M17" i="23"/>
  <c r="M18" i="23"/>
  <c r="M19" i="23"/>
  <c r="M20" i="23"/>
  <c r="M21" i="23"/>
  <c r="M22" i="23"/>
  <c r="M23" i="23"/>
  <c r="M24" i="23"/>
  <c r="M25" i="23"/>
  <c r="M26" i="23"/>
  <c r="M27" i="23"/>
  <c r="M28" i="23"/>
  <c r="M29" i="23"/>
  <c r="M30" i="23"/>
  <c r="M31" i="23"/>
  <c r="M32" i="23"/>
  <c r="M11" i="23"/>
  <c r="J12" i="23"/>
  <c r="J13" i="23"/>
  <c r="J14" i="23"/>
  <c r="J15" i="23"/>
  <c r="J16" i="23"/>
  <c r="J17" i="23"/>
  <c r="J18" i="23"/>
  <c r="J19" i="23"/>
  <c r="J20" i="23"/>
  <c r="J21" i="23"/>
  <c r="J22" i="23"/>
  <c r="J23" i="23"/>
  <c r="J24" i="23"/>
  <c r="J25" i="23"/>
  <c r="J26" i="23"/>
  <c r="J27" i="23"/>
  <c r="J28" i="23"/>
  <c r="J29" i="23"/>
  <c r="J30" i="23"/>
  <c r="J31" i="23"/>
  <c r="J32" i="23"/>
  <c r="J11" i="23"/>
  <c r="G12" i="23"/>
  <c r="G13" i="23"/>
  <c r="G14" i="23"/>
  <c r="G15" i="23"/>
  <c r="G16" i="23"/>
  <c r="G17" i="23"/>
  <c r="G18" i="23"/>
  <c r="G19" i="23"/>
  <c r="G20" i="23"/>
  <c r="G21" i="23"/>
  <c r="G22" i="23"/>
  <c r="G23" i="23"/>
  <c r="G24" i="23"/>
  <c r="G25" i="23"/>
  <c r="G26" i="23"/>
  <c r="G27" i="23"/>
  <c r="G28" i="23"/>
  <c r="G29" i="23"/>
  <c r="G30" i="23"/>
  <c r="G31" i="23"/>
  <c r="G32" i="23"/>
  <c r="G11" i="23"/>
  <c r="D12" i="23"/>
  <c r="D13" i="23"/>
  <c r="D14" i="23"/>
  <c r="D15" i="23"/>
  <c r="D16" i="23"/>
  <c r="D17" i="23"/>
  <c r="D18" i="23"/>
  <c r="D19" i="23"/>
  <c r="D20" i="23"/>
  <c r="D21" i="23"/>
  <c r="D22" i="23"/>
  <c r="D23" i="23"/>
  <c r="D24" i="23"/>
  <c r="D25" i="23"/>
  <c r="D26" i="23"/>
  <c r="D27" i="23"/>
  <c r="D28" i="23"/>
  <c r="D29" i="23"/>
  <c r="D30" i="23"/>
  <c r="D31" i="23"/>
  <c r="D32" i="23"/>
  <c r="D11" i="23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11" i="8"/>
  <c r="M12" i="43"/>
  <c r="M13" i="43"/>
  <c r="M14" i="43"/>
  <c r="M15" i="43"/>
  <c r="M16" i="43"/>
  <c r="M17" i="43"/>
  <c r="M18" i="43"/>
  <c r="M19" i="43"/>
  <c r="M20" i="43"/>
  <c r="M21" i="43"/>
  <c r="M22" i="43"/>
  <c r="M23" i="43"/>
  <c r="M24" i="43"/>
  <c r="M25" i="43"/>
  <c r="M26" i="43"/>
  <c r="M27" i="43"/>
  <c r="M28" i="43"/>
  <c r="M29" i="43"/>
  <c r="M30" i="43"/>
  <c r="M31" i="43"/>
  <c r="M32" i="43"/>
  <c r="M11" i="43"/>
  <c r="J12" i="43"/>
  <c r="J13" i="43"/>
  <c r="J14" i="43"/>
  <c r="J15" i="43"/>
  <c r="J16" i="43"/>
  <c r="J17" i="43"/>
  <c r="J18" i="43"/>
  <c r="J19" i="43"/>
  <c r="J20" i="43"/>
  <c r="J21" i="43"/>
  <c r="J22" i="43"/>
  <c r="J23" i="43"/>
  <c r="J24" i="43"/>
  <c r="J25" i="43"/>
  <c r="J26" i="43"/>
  <c r="J27" i="43"/>
  <c r="J28" i="43"/>
  <c r="J29" i="43"/>
  <c r="J30" i="43"/>
  <c r="J31" i="43"/>
  <c r="J32" i="43"/>
  <c r="J11" i="43"/>
  <c r="G12" i="43"/>
  <c r="G13" i="43"/>
  <c r="G14" i="43"/>
  <c r="G15" i="43"/>
  <c r="G16" i="43"/>
  <c r="G17" i="43"/>
  <c r="G18" i="43"/>
  <c r="G19" i="43"/>
  <c r="G20" i="43"/>
  <c r="G21" i="43"/>
  <c r="G22" i="43"/>
  <c r="G23" i="43"/>
  <c r="G24" i="43"/>
  <c r="G25" i="43"/>
  <c r="G26" i="43"/>
  <c r="G27" i="43"/>
  <c r="G28" i="43"/>
  <c r="G29" i="43"/>
  <c r="G30" i="43"/>
  <c r="G31" i="43"/>
  <c r="G32" i="43"/>
  <c r="G11" i="43"/>
  <c r="D12" i="43"/>
  <c r="D13" i="43"/>
  <c r="D14" i="43"/>
  <c r="D15" i="43"/>
  <c r="D16" i="43"/>
  <c r="D17" i="43"/>
  <c r="D18" i="43"/>
  <c r="D19" i="43"/>
  <c r="D20" i="43"/>
  <c r="D21" i="43"/>
  <c r="D22" i="43"/>
  <c r="D23" i="43"/>
  <c r="D24" i="43"/>
  <c r="D25" i="43"/>
  <c r="D26" i="43"/>
  <c r="D27" i="43"/>
  <c r="D28" i="43"/>
  <c r="D29" i="43"/>
  <c r="D30" i="43"/>
  <c r="D31" i="43"/>
  <c r="D32" i="43"/>
  <c r="D11" i="43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11" i="15"/>
  <c r="D12" i="15"/>
  <c r="D13" i="15"/>
  <c r="D14" i="15"/>
  <c r="D15" i="15"/>
  <c r="D16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11" i="15"/>
  <c r="V12" i="27"/>
  <c r="V13" i="27"/>
  <c r="V14" i="27"/>
  <c r="V15" i="27"/>
  <c r="V16" i="27"/>
  <c r="V17" i="27"/>
  <c r="V18" i="27"/>
  <c r="V19" i="27"/>
  <c r="V20" i="27"/>
  <c r="V21" i="27"/>
  <c r="V22" i="27"/>
  <c r="V23" i="27"/>
  <c r="V24" i="27"/>
  <c r="V25" i="27"/>
  <c r="V26" i="27"/>
  <c r="V27" i="27"/>
  <c r="V28" i="27"/>
  <c r="V29" i="27"/>
  <c r="V30" i="27"/>
  <c r="V31" i="27"/>
  <c r="V32" i="27"/>
  <c r="V11" i="27"/>
  <c r="S12" i="27"/>
  <c r="S13" i="27"/>
  <c r="S14" i="27"/>
  <c r="S15" i="27"/>
  <c r="S16" i="27"/>
  <c r="S17" i="27"/>
  <c r="S18" i="27"/>
  <c r="S19" i="27"/>
  <c r="S20" i="27"/>
  <c r="S21" i="27"/>
  <c r="S22" i="27"/>
  <c r="S23" i="27"/>
  <c r="S24" i="27"/>
  <c r="S25" i="27"/>
  <c r="S26" i="27"/>
  <c r="S27" i="27"/>
  <c r="S28" i="27"/>
  <c r="S29" i="27"/>
  <c r="S30" i="27"/>
  <c r="S31" i="27"/>
  <c r="S32" i="27"/>
  <c r="S11" i="27"/>
  <c r="P12" i="27"/>
  <c r="P13" i="27"/>
  <c r="P14" i="27"/>
  <c r="P15" i="27"/>
  <c r="P16" i="27"/>
  <c r="P17" i="27"/>
  <c r="P18" i="27"/>
  <c r="P19" i="27"/>
  <c r="P20" i="27"/>
  <c r="P21" i="27"/>
  <c r="P22" i="27"/>
  <c r="P23" i="27"/>
  <c r="P24" i="27"/>
  <c r="P25" i="27"/>
  <c r="P26" i="27"/>
  <c r="P27" i="27"/>
  <c r="P28" i="27"/>
  <c r="P29" i="27"/>
  <c r="P30" i="27"/>
  <c r="P31" i="27"/>
  <c r="P32" i="27"/>
  <c r="P11" i="27"/>
  <c r="M12" i="27"/>
  <c r="M13" i="27"/>
  <c r="M14" i="27"/>
  <c r="M15" i="27"/>
  <c r="M16" i="27"/>
  <c r="M17" i="27"/>
  <c r="M18" i="27"/>
  <c r="M19" i="27"/>
  <c r="M20" i="27"/>
  <c r="M21" i="27"/>
  <c r="M22" i="27"/>
  <c r="M23" i="27"/>
  <c r="M24" i="27"/>
  <c r="M25" i="27"/>
  <c r="M26" i="27"/>
  <c r="M27" i="27"/>
  <c r="M28" i="27"/>
  <c r="M29" i="27"/>
  <c r="M30" i="27"/>
  <c r="M31" i="27"/>
  <c r="M32" i="27"/>
  <c r="M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11" i="27"/>
  <c r="G12" i="27"/>
  <c r="G13" i="27"/>
  <c r="G14" i="27"/>
  <c r="G15" i="27"/>
  <c r="G16" i="27"/>
  <c r="G17" i="27"/>
  <c r="G18" i="27"/>
  <c r="G19" i="27"/>
  <c r="G20" i="27"/>
  <c r="G21" i="27"/>
  <c r="G22" i="27"/>
  <c r="G23" i="27"/>
  <c r="G24" i="27"/>
  <c r="G25" i="27"/>
  <c r="G26" i="27"/>
  <c r="G27" i="27"/>
  <c r="G28" i="27"/>
  <c r="G29" i="27"/>
  <c r="G30" i="27"/>
  <c r="G31" i="27"/>
  <c r="G32" i="27"/>
  <c r="G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11" i="27"/>
  <c r="S12" i="32"/>
  <c r="S13" i="32"/>
  <c r="S14" i="32"/>
  <c r="S15" i="32"/>
  <c r="S16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11" i="32"/>
  <c r="P12" i="32"/>
  <c r="P13" i="32"/>
  <c r="P14" i="32"/>
  <c r="P15" i="32"/>
  <c r="P16" i="32"/>
  <c r="P17" i="32"/>
  <c r="P18" i="32"/>
  <c r="P19" i="32"/>
  <c r="P20" i="32"/>
  <c r="P21" i="32"/>
  <c r="P22" i="32"/>
  <c r="P23" i="32"/>
  <c r="P24" i="32"/>
  <c r="P25" i="32"/>
  <c r="P26" i="32"/>
  <c r="P27" i="32"/>
  <c r="P28" i="32"/>
  <c r="P29" i="32"/>
  <c r="P30" i="32"/>
  <c r="P31" i="32"/>
  <c r="P32" i="32"/>
  <c r="P11" i="32"/>
  <c r="M12" i="32"/>
  <c r="M13" i="32"/>
  <c r="M14" i="32"/>
  <c r="M15" i="32"/>
  <c r="M16" i="32"/>
  <c r="M17" i="32"/>
  <c r="M18" i="32"/>
  <c r="M19" i="32"/>
  <c r="M20" i="32"/>
  <c r="M21" i="32"/>
  <c r="M22" i="32"/>
  <c r="M23" i="32"/>
  <c r="M24" i="32"/>
  <c r="M25" i="32"/>
  <c r="M26" i="32"/>
  <c r="M27" i="32"/>
  <c r="M28" i="32"/>
  <c r="M29" i="32"/>
  <c r="M30" i="32"/>
  <c r="M31" i="32"/>
  <c r="M32" i="32"/>
  <c r="M11" i="32"/>
  <c r="J12" i="32"/>
  <c r="J13" i="32"/>
  <c r="J14" i="32"/>
  <c r="J15" i="32"/>
  <c r="J16" i="32"/>
  <c r="J17" i="32"/>
  <c r="J18" i="32"/>
  <c r="J19" i="32"/>
  <c r="J20" i="32"/>
  <c r="J21" i="32"/>
  <c r="J22" i="32"/>
  <c r="J23" i="32"/>
  <c r="J24" i="32"/>
  <c r="J25" i="32"/>
  <c r="J26" i="32"/>
  <c r="J27" i="32"/>
  <c r="J28" i="32"/>
  <c r="J29" i="32"/>
  <c r="J30" i="32"/>
  <c r="J31" i="32"/>
  <c r="J32" i="32"/>
  <c r="J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11" i="32"/>
  <c r="D12" i="32"/>
  <c r="D13" i="32"/>
  <c r="D14" i="32"/>
  <c r="D15" i="32"/>
  <c r="D16" i="32"/>
  <c r="D17" i="32"/>
  <c r="D18" i="32"/>
  <c r="D19" i="32"/>
  <c r="D20" i="32"/>
  <c r="D21" i="32"/>
  <c r="D22" i="32"/>
  <c r="D23" i="32"/>
  <c r="D24" i="32"/>
  <c r="D25" i="32"/>
  <c r="D26" i="32"/>
  <c r="D27" i="32"/>
  <c r="D28" i="32"/>
  <c r="D29" i="32"/>
  <c r="D30" i="32"/>
  <c r="D31" i="32"/>
  <c r="D32" i="32"/>
  <c r="D11" i="32"/>
  <c r="Y12" i="9"/>
  <c r="Y13" i="9"/>
  <c r="Y14" i="9"/>
  <c r="Y15" i="9"/>
  <c r="Y16" i="9"/>
  <c r="Y17" i="9"/>
  <c r="Y18" i="9"/>
  <c r="Y19" i="9"/>
  <c r="Y20" i="9"/>
  <c r="Y21" i="9"/>
  <c r="Y22" i="9"/>
  <c r="Y23" i="9"/>
  <c r="Y24" i="9"/>
  <c r="Y25" i="9"/>
  <c r="Y26" i="9"/>
  <c r="Y27" i="9"/>
  <c r="Y28" i="9"/>
  <c r="Y29" i="9"/>
  <c r="Y30" i="9"/>
  <c r="Y31" i="9"/>
  <c r="Y32" i="9"/>
  <c r="Y11" i="9"/>
  <c r="V12" i="9"/>
  <c r="V13" i="9"/>
  <c r="V14" i="9"/>
  <c r="V15" i="9"/>
  <c r="V16" i="9"/>
  <c r="V17" i="9"/>
  <c r="V18" i="9"/>
  <c r="V19" i="9"/>
  <c r="V20" i="9"/>
  <c r="V21" i="9"/>
  <c r="V22" i="9"/>
  <c r="V23" i="9"/>
  <c r="V24" i="9"/>
  <c r="V25" i="9"/>
  <c r="V26" i="9"/>
  <c r="V27" i="9"/>
  <c r="V28" i="9"/>
  <c r="V29" i="9"/>
  <c r="V30" i="9"/>
  <c r="V31" i="9"/>
  <c r="V32" i="9"/>
  <c r="V11" i="9"/>
  <c r="S12" i="9"/>
  <c r="S13" i="9"/>
  <c r="S14" i="9"/>
  <c r="S15" i="9"/>
  <c r="S16" i="9"/>
  <c r="S17" i="9"/>
  <c r="S18" i="9"/>
  <c r="S19" i="9"/>
  <c r="S20" i="9"/>
  <c r="S21" i="9"/>
  <c r="S22" i="9"/>
  <c r="S23" i="9"/>
  <c r="S24" i="9"/>
  <c r="S25" i="9"/>
  <c r="S26" i="9"/>
  <c r="S27" i="9"/>
  <c r="S28" i="9"/>
  <c r="S29" i="9"/>
  <c r="S30" i="9"/>
  <c r="S31" i="9"/>
  <c r="S32" i="9"/>
  <c r="S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11" i="9"/>
  <c r="P12" i="19"/>
  <c r="P13" i="19"/>
  <c r="P14" i="19"/>
  <c r="P15" i="19"/>
  <c r="P16" i="19"/>
  <c r="P17" i="19"/>
  <c r="P18" i="19"/>
  <c r="P19" i="19"/>
  <c r="P20" i="19"/>
  <c r="P21" i="19"/>
  <c r="P22" i="19"/>
  <c r="P23" i="19"/>
  <c r="P24" i="19"/>
  <c r="P25" i="19"/>
  <c r="P26" i="19"/>
  <c r="P27" i="19"/>
  <c r="P28" i="19"/>
  <c r="P29" i="19"/>
  <c r="P30" i="19"/>
  <c r="P31" i="19"/>
  <c r="P32" i="19"/>
  <c r="P11" i="19"/>
  <c r="M1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11" i="19"/>
  <c r="J12" i="19"/>
  <c r="J13" i="19"/>
  <c r="J14" i="19"/>
  <c r="J15" i="19"/>
  <c r="J16" i="19"/>
  <c r="J17" i="19"/>
  <c r="J18" i="19"/>
  <c r="J19" i="19"/>
  <c r="J20" i="19"/>
  <c r="J21" i="19"/>
  <c r="J22" i="19"/>
  <c r="J23" i="19"/>
  <c r="J24" i="19"/>
  <c r="J25" i="19"/>
  <c r="J26" i="19"/>
  <c r="J27" i="19"/>
  <c r="J28" i="19"/>
  <c r="J29" i="19"/>
  <c r="J30" i="19"/>
  <c r="J31" i="19"/>
  <c r="J32" i="19"/>
  <c r="J11" i="19"/>
  <c r="G12" i="19"/>
  <c r="G13" i="19"/>
  <c r="G14" i="19"/>
  <c r="G15" i="19"/>
  <c r="G16" i="19"/>
  <c r="G17" i="19"/>
  <c r="G18" i="19"/>
  <c r="G19" i="19"/>
  <c r="G20" i="19"/>
  <c r="G21" i="19"/>
  <c r="G22" i="19"/>
  <c r="G23" i="19"/>
  <c r="G24" i="19"/>
  <c r="G25" i="19"/>
  <c r="G26" i="19"/>
  <c r="G27" i="19"/>
  <c r="G28" i="19"/>
  <c r="G29" i="19"/>
  <c r="G30" i="19"/>
  <c r="G31" i="19"/>
  <c r="G32" i="19"/>
  <c r="G11" i="19"/>
  <c r="D12" i="19"/>
  <c r="D13" i="19"/>
  <c r="D14" i="19"/>
  <c r="D15" i="19"/>
  <c r="D16" i="19"/>
  <c r="D17" i="19"/>
  <c r="D18" i="19"/>
  <c r="D19" i="19"/>
  <c r="D20" i="19"/>
  <c r="D21" i="19"/>
  <c r="D22" i="19"/>
  <c r="D23" i="19"/>
  <c r="D24" i="19"/>
  <c r="D25" i="19"/>
  <c r="D26" i="19"/>
  <c r="D27" i="19"/>
  <c r="D28" i="19"/>
  <c r="D29" i="19"/>
  <c r="D30" i="19"/>
  <c r="D31" i="19"/>
  <c r="D32" i="19"/>
  <c r="D11" i="19"/>
  <c r="AK12" i="41"/>
  <c r="AK13" i="41"/>
  <c r="AK14" i="41"/>
  <c r="AK15" i="41"/>
  <c r="AK16" i="41"/>
  <c r="AK17" i="41"/>
  <c r="AK18" i="41"/>
  <c r="AK19" i="41"/>
  <c r="AK20" i="41"/>
  <c r="AK21" i="41"/>
  <c r="AK22" i="41"/>
  <c r="AK23" i="41"/>
  <c r="AK24" i="41"/>
  <c r="AK25" i="41"/>
  <c r="AK26" i="41"/>
  <c r="AK27" i="41"/>
  <c r="AK28" i="41"/>
  <c r="AK29" i="41"/>
  <c r="AK30" i="41"/>
  <c r="AK31" i="41"/>
  <c r="AK32" i="41"/>
  <c r="AK11" i="41"/>
  <c r="AH12" i="41"/>
  <c r="AH13" i="41"/>
  <c r="AH14" i="41"/>
  <c r="AH15" i="41"/>
  <c r="AH16" i="41"/>
  <c r="AH17" i="41"/>
  <c r="AH18" i="41"/>
  <c r="AH19" i="41"/>
  <c r="AH20" i="41"/>
  <c r="AH21" i="41"/>
  <c r="AH22" i="41"/>
  <c r="AH23" i="41"/>
  <c r="AH24" i="41"/>
  <c r="AH25" i="41"/>
  <c r="AH26" i="41"/>
  <c r="AH27" i="41"/>
  <c r="AH28" i="41"/>
  <c r="AH29" i="41"/>
  <c r="AH30" i="41"/>
  <c r="AH31" i="41"/>
  <c r="AH32" i="41"/>
  <c r="AH11" i="41"/>
  <c r="AE12" i="41"/>
  <c r="AE13" i="41"/>
  <c r="AE14" i="41"/>
  <c r="AE15" i="41"/>
  <c r="AE16" i="41"/>
  <c r="AE17" i="41"/>
  <c r="AE18" i="41"/>
  <c r="AE19" i="41"/>
  <c r="AE20" i="41"/>
  <c r="AE21" i="41"/>
  <c r="AE22" i="41"/>
  <c r="AE23" i="41"/>
  <c r="AE24" i="41"/>
  <c r="AE25" i="41"/>
  <c r="AE26" i="41"/>
  <c r="AE27" i="41"/>
  <c r="AE28" i="41"/>
  <c r="AE29" i="41"/>
  <c r="AE30" i="41"/>
  <c r="AE31" i="41"/>
  <c r="AE32" i="41"/>
  <c r="AE11" i="41"/>
  <c r="AB12" i="41"/>
  <c r="AB13" i="41"/>
  <c r="AB14" i="41"/>
  <c r="AB15" i="41"/>
  <c r="AB16" i="41"/>
  <c r="AB17" i="41"/>
  <c r="AB18" i="41"/>
  <c r="AB19" i="41"/>
  <c r="AB20" i="41"/>
  <c r="AB21" i="41"/>
  <c r="AB22" i="41"/>
  <c r="AB23" i="41"/>
  <c r="AB24" i="41"/>
  <c r="AB25" i="41"/>
  <c r="AB26" i="41"/>
  <c r="AB27" i="41"/>
  <c r="AB28" i="41"/>
  <c r="AB29" i="41"/>
  <c r="AB30" i="41"/>
  <c r="AB31" i="41"/>
  <c r="AB32" i="41"/>
  <c r="AB11" i="41"/>
  <c r="Y12" i="41"/>
  <c r="Y13" i="41"/>
  <c r="Y14" i="41"/>
  <c r="Y15" i="41"/>
  <c r="Y16" i="41"/>
  <c r="Y17" i="41"/>
  <c r="Y18" i="41"/>
  <c r="Y19" i="41"/>
  <c r="Y20" i="41"/>
  <c r="Y21" i="41"/>
  <c r="Y22" i="41"/>
  <c r="Y23" i="41"/>
  <c r="Y24" i="41"/>
  <c r="Y25" i="41"/>
  <c r="Y26" i="41"/>
  <c r="Y27" i="41"/>
  <c r="Y28" i="41"/>
  <c r="Y29" i="41"/>
  <c r="Y30" i="41"/>
  <c r="Y31" i="41"/>
  <c r="Y32" i="41"/>
  <c r="Y11" i="41"/>
  <c r="V12" i="41"/>
  <c r="V13" i="41"/>
  <c r="V14" i="41"/>
  <c r="V15" i="41"/>
  <c r="V16" i="41"/>
  <c r="V17" i="41"/>
  <c r="V18" i="41"/>
  <c r="V19" i="41"/>
  <c r="V20" i="41"/>
  <c r="V21" i="41"/>
  <c r="V22" i="41"/>
  <c r="V23" i="41"/>
  <c r="V24" i="41"/>
  <c r="V25" i="41"/>
  <c r="V26" i="41"/>
  <c r="V27" i="41"/>
  <c r="V28" i="41"/>
  <c r="V29" i="41"/>
  <c r="V30" i="41"/>
  <c r="V31" i="41"/>
  <c r="V32" i="41"/>
  <c r="V11" i="41"/>
  <c r="G12" i="41"/>
  <c r="G13" i="41"/>
  <c r="G14" i="41"/>
  <c r="G15" i="41"/>
  <c r="G16" i="41"/>
  <c r="G17" i="41"/>
  <c r="G18" i="41"/>
  <c r="G19" i="41"/>
  <c r="G20" i="41"/>
  <c r="G21" i="41"/>
  <c r="G22" i="41"/>
  <c r="G23" i="41"/>
  <c r="G24" i="41"/>
  <c r="G25" i="41"/>
  <c r="G26" i="41"/>
  <c r="G27" i="41"/>
  <c r="G28" i="41"/>
  <c r="G29" i="41"/>
  <c r="G30" i="41"/>
  <c r="G31" i="41"/>
  <c r="G32" i="41"/>
  <c r="G11" i="41"/>
  <c r="D12" i="41"/>
  <c r="D13" i="41"/>
  <c r="D14" i="41"/>
  <c r="D15" i="41"/>
  <c r="D16" i="41"/>
  <c r="D17" i="41"/>
  <c r="D18" i="41"/>
  <c r="D19" i="41"/>
  <c r="D20" i="41"/>
  <c r="D21" i="41"/>
  <c r="D22" i="41"/>
  <c r="D23" i="41"/>
  <c r="D24" i="41"/>
  <c r="D25" i="41"/>
  <c r="D26" i="41"/>
  <c r="D27" i="41"/>
  <c r="D28" i="41"/>
  <c r="D29" i="41"/>
  <c r="D30" i="41"/>
  <c r="D31" i="41"/>
  <c r="D32" i="41"/>
  <c r="D11" i="41"/>
  <c r="P12" i="25"/>
  <c r="P13" i="25"/>
  <c r="P14" i="25"/>
  <c r="P15" i="25"/>
  <c r="P16" i="25"/>
  <c r="P17" i="25"/>
  <c r="P18" i="25"/>
  <c r="P19" i="25"/>
  <c r="P20" i="25"/>
  <c r="P21" i="25"/>
  <c r="P22" i="25"/>
  <c r="P23" i="25"/>
  <c r="P24" i="25"/>
  <c r="P25" i="25"/>
  <c r="P26" i="25"/>
  <c r="P27" i="25"/>
  <c r="P28" i="25"/>
  <c r="P29" i="25"/>
  <c r="P30" i="25"/>
  <c r="P31" i="25"/>
  <c r="P32" i="25"/>
  <c r="P11" i="25"/>
  <c r="M12" i="25"/>
  <c r="M13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27" i="25"/>
  <c r="M28" i="25"/>
  <c r="M29" i="25"/>
  <c r="M30" i="25"/>
  <c r="M31" i="25"/>
  <c r="M32" i="25"/>
  <c r="M11" i="25"/>
  <c r="J12" i="25"/>
  <c r="J13" i="25"/>
  <c r="J14" i="25"/>
  <c r="J15" i="25"/>
  <c r="J16" i="25"/>
  <c r="J17" i="25"/>
  <c r="J18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11" i="25"/>
  <c r="G12" i="25"/>
  <c r="G13" i="25"/>
  <c r="G14" i="25"/>
  <c r="G15" i="25"/>
  <c r="G16" i="25"/>
  <c r="G17" i="25"/>
  <c r="G18" i="25"/>
  <c r="G19" i="25"/>
  <c r="G20" i="25"/>
  <c r="G21" i="25"/>
  <c r="G22" i="25"/>
  <c r="G23" i="25"/>
  <c r="G24" i="25"/>
  <c r="G25" i="25"/>
  <c r="G26" i="25"/>
  <c r="G27" i="25"/>
  <c r="G28" i="25"/>
  <c r="G29" i="25"/>
  <c r="G30" i="25"/>
  <c r="G31" i="25"/>
  <c r="G32" i="25"/>
  <c r="G11" i="25"/>
  <c r="D12" i="25"/>
  <c r="D13" i="25"/>
  <c r="D14" i="25"/>
  <c r="D15" i="25"/>
  <c r="D16" i="25"/>
  <c r="D17" i="25"/>
  <c r="D18" i="25"/>
  <c r="D19" i="25"/>
  <c r="D20" i="25"/>
  <c r="D21" i="25"/>
  <c r="D22" i="25"/>
  <c r="D23" i="25"/>
  <c r="D24" i="25"/>
  <c r="D25" i="25"/>
  <c r="D26" i="25"/>
  <c r="D27" i="25"/>
  <c r="D28" i="25"/>
  <c r="D29" i="25"/>
  <c r="D30" i="25"/>
  <c r="D31" i="25"/>
  <c r="D32" i="25"/>
  <c r="D11" i="25"/>
  <c r="M12" i="17"/>
  <c r="M13" i="17"/>
  <c r="M14" i="17"/>
  <c r="M15" i="17"/>
  <c r="M16" i="17"/>
  <c r="M17" i="17"/>
  <c r="M18" i="17"/>
  <c r="M19" i="17"/>
  <c r="M20" i="17"/>
  <c r="M21" i="17"/>
  <c r="M22" i="17"/>
  <c r="M23" i="17"/>
  <c r="M24" i="17"/>
  <c r="M25" i="17"/>
  <c r="M26" i="17"/>
  <c r="M27" i="17"/>
  <c r="M28" i="17"/>
  <c r="M29" i="17"/>
  <c r="M30" i="17"/>
  <c r="M31" i="17"/>
  <c r="M32" i="17"/>
  <c r="M11" i="17"/>
  <c r="J12" i="17"/>
  <c r="J13" i="17"/>
  <c r="J14" i="17"/>
  <c r="J15" i="17"/>
  <c r="J16" i="17"/>
  <c r="J17" i="17"/>
  <c r="J18" i="17"/>
  <c r="J19" i="17"/>
  <c r="J20" i="17"/>
  <c r="J21" i="17"/>
  <c r="J22" i="17"/>
  <c r="J23" i="17"/>
  <c r="J24" i="17"/>
  <c r="J25" i="17"/>
  <c r="J26" i="17"/>
  <c r="J27" i="17"/>
  <c r="J28" i="17"/>
  <c r="J29" i="17"/>
  <c r="J30" i="17"/>
  <c r="J31" i="17"/>
  <c r="J32" i="17"/>
  <c r="J11" i="17"/>
  <c r="G12" i="17"/>
  <c r="G13" i="17"/>
  <c r="G14" i="17"/>
  <c r="G15" i="17"/>
  <c r="G16" i="17"/>
  <c r="G17" i="17"/>
  <c r="G18" i="17"/>
  <c r="G19" i="17"/>
  <c r="G20" i="17"/>
  <c r="G21" i="17"/>
  <c r="G22" i="17"/>
  <c r="G23" i="17"/>
  <c r="G24" i="17"/>
  <c r="G25" i="17"/>
  <c r="G26" i="17"/>
  <c r="G27" i="17"/>
  <c r="G28" i="17"/>
  <c r="G29" i="17"/>
  <c r="G30" i="17"/>
  <c r="G31" i="17"/>
  <c r="G32" i="17"/>
  <c r="G11" i="17"/>
  <c r="D12" i="17"/>
  <c r="D13" i="17"/>
  <c r="D14" i="17"/>
  <c r="D15" i="17"/>
  <c r="D16" i="17"/>
  <c r="D17" i="17"/>
  <c r="D18" i="17"/>
  <c r="D19" i="17"/>
  <c r="D20" i="17"/>
  <c r="D21" i="17"/>
  <c r="D22" i="17"/>
  <c r="D23" i="17"/>
  <c r="D24" i="17"/>
  <c r="D25" i="17"/>
  <c r="D26" i="17"/>
  <c r="D27" i="17"/>
  <c r="D28" i="17"/>
  <c r="D29" i="17"/>
  <c r="D30" i="17"/>
  <c r="D31" i="17"/>
  <c r="D32" i="17"/>
  <c r="D11" i="17"/>
  <c r="M12" i="21"/>
  <c r="M13" i="21"/>
  <c r="M14" i="21"/>
  <c r="M15" i="21"/>
  <c r="M16" i="21"/>
  <c r="M17" i="21"/>
  <c r="M18" i="21"/>
  <c r="M19" i="21"/>
  <c r="M20" i="21"/>
  <c r="M21" i="21"/>
  <c r="M22" i="21"/>
  <c r="M23" i="21"/>
  <c r="M24" i="21"/>
  <c r="M25" i="21"/>
  <c r="M26" i="21"/>
  <c r="M27" i="21"/>
  <c r="M28" i="21"/>
  <c r="M29" i="21"/>
  <c r="M30" i="21"/>
  <c r="M31" i="21"/>
  <c r="M32" i="21"/>
  <c r="M11" i="21"/>
  <c r="J12" i="21"/>
  <c r="J13" i="21"/>
  <c r="J14" i="21"/>
  <c r="J15" i="21"/>
  <c r="J16" i="21"/>
  <c r="J17" i="21"/>
  <c r="J18" i="21"/>
  <c r="J19" i="21"/>
  <c r="J20" i="21"/>
  <c r="J21" i="21"/>
  <c r="J22" i="21"/>
  <c r="J23" i="21"/>
  <c r="J24" i="21"/>
  <c r="J25" i="21"/>
  <c r="J26" i="21"/>
  <c r="J27" i="21"/>
  <c r="J28" i="21"/>
  <c r="J29" i="21"/>
  <c r="J30" i="21"/>
  <c r="J31" i="21"/>
  <c r="J32" i="21"/>
  <c r="J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8" i="21"/>
  <c r="G29" i="21"/>
  <c r="G30" i="21"/>
  <c r="G31" i="21"/>
  <c r="G32" i="21"/>
  <c r="G11" i="21"/>
  <c r="D12" i="21"/>
  <c r="D13" i="21"/>
  <c r="D14" i="21"/>
  <c r="D15" i="21"/>
  <c r="D16" i="21"/>
  <c r="D17" i="21"/>
  <c r="D18" i="21"/>
  <c r="D19" i="21"/>
  <c r="D20" i="21"/>
  <c r="D21" i="21"/>
  <c r="D22" i="21"/>
  <c r="D23" i="21"/>
  <c r="D24" i="21"/>
  <c r="D25" i="21"/>
  <c r="D26" i="21"/>
  <c r="D27" i="21"/>
  <c r="D28" i="21"/>
  <c r="D29" i="21"/>
  <c r="D30" i="21"/>
  <c r="D31" i="21"/>
  <c r="D32" i="21"/>
  <c r="D11" i="21"/>
  <c r="P12" i="42"/>
  <c r="P13" i="42"/>
  <c r="P14" i="42"/>
  <c r="P15" i="42"/>
  <c r="P16" i="42"/>
  <c r="P17" i="42"/>
  <c r="P18" i="42"/>
  <c r="P19" i="42"/>
  <c r="P20" i="42"/>
  <c r="P21" i="42"/>
  <c r="P22" i="42"/>
  <c r="P23" i="42"/>
  <c r="P24" i="42"/>
  <c r="P25" i="42"/>
  <c r="P26" i="42"/>
  <c r="P27" i="42"/>
  <c r="P28" i="42"/>
  <c r="P29" i="42"/>
  <c r="P30" i="42"/>
  <c r="P31" i="42"/>
  <c r="P32" i="42"/>
  <c r="P11" i="42"/>
  <c r="M12" i="42"/>
  <c r="M13" i="42"/>
  <c r="M14" i="42"/>
  <c r="M15" i="42"/>
  <c r="M16" i="42"/>
  <c r="M17" i="42"/>
  <c r="M18" i="42"/>
  <c r="M19" i="42"/>
  <c r="M20" i="42"/>
  <c r="M21" i="42"/>
  <c r="M22" i="42"/>
  <c r="M23" i="42"/>
  <c r="M24" i="42"/>
  <c r="M25" i="42"/>
  <c r="M26" i="42"/>
  <c r="M27" i="42"/>
  <c r="M28" i="42"/>
  <c r="M29" i="42"/>
  <c r="M30" i="42"/>
  <c r="M31" i="42"/>
  <c r="M32" i="42"/>
  <c r="M11" i="42"/>
  <c r="J12" i="42"/>
  <c r="J13" i="42"/>
  <c r="J14" i="42"/>
  <c r="J15" i="42"/>
  <c r="J16" i="42"/>
  <c r="J17" i="42"/>
  <c r="J18" i="42"/>
  <c r="J19" i="42"/>
  <c r="J20" i="42"/>
  <c r="J21" i="42"/>
  <c r="J22" i="42"/>
  <c r="J23" i="42"/>
  <c r="J24" i="42"/>
  <c r="J25" i="42"/>
  <c r="J26" i="42"/>
  <c r="J27" i="42"/>
  <c r="J28" i="42"/>
  <c r="J29" i="42"/>
  <c r="J30" i="42"/>
  <c r="J31" i="42"/>
  <c r="J32" i="42"/>
  <c r="J11" i="42"/>
  <c r="G12" i="42"/>
  <c r="G13" i="42"/>
  <c r="G14" i="42"/>
  <c r="G15" i="42"/>
  <c r="G16" i="42"/>
  <c r="G17" i="42"/>
  <c r="G18" i="42"/>
  <c r="G19" i="42"/>
  <c r="G20" i="42"/>
  <c r="G21" i="42"/>
  <c r="G22" i="42"/>
  <c r="G23" i="42"/>
  <c r="G24" i="42"/>
  <c r="G25" i="42"/>
  <c r="G26" i="42"/>
  <c r="G27" i="42"/>
  <c r="G28" i="42"/>
  <c r="G29" i="42"/>
  <c r="G30" i="42"/>
  <c r="G31" i="42"/>
  <c r="G32" i="42"/>
  <c r="G11" i="42"/>
  <c r="D12" i="42"/>
  <c r="D13" i="42"/>
  <c r="D14" i="42"/>
  <c r="D15" i="42"/>
  <c r="D16" i="42"/>
  <c r="D17" i="42"/>
  <c r="D18" i="42"/>
  <c r="D19" i="42"/>
  <c r="D20" i="42"/>
  <c r="D21" i="42"/>
  <c r="D22" i="42"/>
  <c r="D23" i="42"/>
  <c r="D24" i="42"/>
  <c r="D25" i="42"/>
  <c r="D26" i="42"/>
  <c r="D27" i="42"/>
  <c r="D28" i="42"/>
  <c r="D29" i="42"/>
  <c r="D30" i="42"/>
  <c r="D31" i="42"/>
  <c r="D32" i="42"/>
  <c r="D11" i="42"/>
  <c r="P12" i="30"/>
  <c r="P13" i="30"/>
  <c r="P14" i="30"/>
  <c r="P15" i="30"/>
  <c r="P16" i="30"/>
  <c r="P17" i="30"/>
  <c r="P18" i="30"/>
  <c r="P19" i="30"/>
  <c r="P20" i="30"/>
  <c r="P21" i="30"/>
  <c r="P22" i="30"/>
  <c r="P23" i="30"/>
  <c r="P24" i="30"/>
  <c r="P25" i="30"/>
  <c r="P26" i="30"/>
  <c r="P27" i="30"/>
  <c r="P28" i="30"/>
  <c r="P29" i="30"/>
  <c r="P30" i="30"/>
  <c r="P31" i="30"/>
  <c r="P32" i="30"/>
  <c r="P11" i="30"/>
  <c r="M12" i="30"/>
  <c r="M13" i="30"/>
  <c r="M14" i="30"/>
  <c r="M15" i="30"/>
  <c r="M16" i="30"/>
  <c r="M17" i="30"/>
  <c r="M18" i="30"/>
  <c r="M19" i="30"/>
  <c r="M20" i="30"/>
  <c r="M21" i="30"/>
  <c r="M22" i="30"/>
  <c r="M23" i="30"/>
  <c r="M24" i="30"/>
  <c r="M25" i="30"/>
  <c r="M26" i="30"/>
  <c r="M27" i="30"/>
  <c r="M28" i="30"/>
  <c r="M29" i="30"/>
  <c r="M30" i="30"/>
  <c r="M31" i="30"/>
  <c r="M32" i="30"/>
  <c r="M11" i="30"/>
  <c r="J12" i="30"/>
  <c r="J13" i="30"/>
  <c r="J14" i="30"/>
  <c r="J15" i="30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11" i="30"/>
  <c r="G12" i="30"/>
  <c r="G13" i="30"/>
  <c r="G14" i="30"/>
  <c r="G15" i="30"/>
  <c r="G16" i="30"/>
  <c r="G17" i="30"/>
  <c r="G18" i="30"/>
  <c r="G19" i="30"/>
  <c r="G20" i="30"/>
  <c r="G21" i="30"/>
  <c r="G22" i="30"/>
  <c r="G23" i="30"/>
  <c r="G24" i="30"/>
  <c r="G25" i="30"/>
  <c r="G26" i="30"/>
  <c r="G27" i="30"/>
  <c r="G28" i="30"/>
  <c r="G29" i="30"/>
  <c r="G30" i="30"/>
  <c r="G31" i="30"/>
  <c r="G32" i="30"/>
  <c r="G11" i="30"/>
  <c r="D12" i="30"/>
  <c r="D13" i="30"/>
  <c r="D14" i="30"/>
  <c r="D15" i="30"/>
  <c r="D16" i="30"/>
  <c r="D17" i="30"/>
  <c r="D18" i="30"/>
  <c r="D19" i="30"/>
  <c r="D20" i="30"/>
  <c r="D21" i="30"/>
  <c r="D22" i="30"/>
  <c r="D23" i="30"/>
  <c r="D24" i="30"/>
  <c r="D25" i="30"/>
  <c r="D26" i="30"/>
  <c r="D27" i="30"/>
  <c r="D28" i="30"/>
  <c r="D29" i="30"/>
  <c r="D30" i="30"/>
  <c r="D31" i="30"/>
  <c r="D32" i="30"/>
  <c r="D11" i="30"/>
  <c r="S12" i="22"/>
  <c r="S13" i="22"/>
  <c r="S14" i="22"/>
  <c r="S15" i="22"/>
  <c r="S16" i="22"/>
  <c r="S17" i="22"/>
  <c r="S18" i="22"/>
  <c r="S19" i="22"/>
  <c r="S20" i="22"/>
  <c r="S21" i="22"/>
  <c r="S22" i="22"/>
  <c r="S23" i="22"/>
  <c r="S24" i="22"/>
  <c r="S25" i="22"/>
  <c r="S26" i="22"/>
  <c r="S27" i="22"/>
  <c r="S28" i="22"/>
  <c r="S29" i="22"/>
  <c r="S30" i="22"/>
  <c r="S31" i="22"/>
  <c r="S32" i="22"/>
  <c r="S11" i="22"/>
  <c r="P12" i="22"/>
  <c r="P13" i="22"/>
  <c r="P14" i="22"/>
  <c r="P15" i="22"/>
  <c r="P16" i="22"/>
  <c r="P17" i="22"/>
  <c r="P18" i="22"/>
  <c r="P19" i="22"/>
  <c r="P20" i="22"/>
  <c r="P21" i="22"/>
  <c r="P22" i="22"/>
  <c r="P23" i="22"/>
  <c r="P24" i="22"/>
  <c r="P25" i="22"/>
  <c r="P26" i="22"/>
  <c r="P27" i="22"/>
  <c r="P28" i="22"/>
  <c r="P29" i="22"/>
  <c r="P30" i="22"/>
  <c r="P31" i="22"/>
  <c r="P32" i="22"/>
  <c r="P11" i="22"/>
  <c r="M12" i="22"/>
  <c r="M13" i="22"/>
  <c r="M14" i="22"/>
  <c r="M15" i="22"/>
  <c r="M16" i="22"/>
  <c r="M17" i="22"/>
  <c r="M18" i="22"/>
  <c r="M19" i="22"/>
  <c r="M20" i="22"/>
  <c r="M21" i="22"/>
  <c r="M22" i="22"/>
  <c r="M23" i="22"/>
  <c r="M24" i="22"/>
  <c r="M25" i="22"/>
  <c r="M26" i="22"/>
  <c r="M27" i="22"/>
  <c r="M28" i="22"/>
  <c r="M29" i="22"/>
  <c r="M30" i="22"/>
  <c r="M31" i="22"/>
  <c r="M32" i="22"/>
  <c r="M11" i="22"/>
  <c r="J12" i="22"/>
  <c r="J13" i="22"/>
  <c r="J14" i="22"/>
  <c r="J15" i="22"/>
  <c r="J16" i="22"/>
  <c r="J17" i="22"/>
  <c r="J18" i="22"/>
  <c r="J19" i="22"/>
  <c r="J20" i="22"/>
  <c r="J21" i="22"/>
  <c r="J22" i="22"/>
  <c r="J23" i="22"/>
  <c r="J24" i="22"/>
  <c r="J25" i="22"/>
  <c r="J26" i="22"/>
  <c r="J27" i="22"/>
  <c r="J28" i="22"/>
  <c r="J29" i="22"/>
  <c r="J30" i="22"/>
  <c r="J31" i="22"/>
  <c r="J32" i="22"/>
  <c r="J11" i="22"/>
  <c r="G12" i="22"/>
  <c r="G13" i="22"/>
  <c r="G14" i="22"/>
  <c r="G15" i="22"/>
  <c r="G16" i="22"/>
  <c r="G17" i="22"/>
  <c r="G18" i="22"/>
  <c r="G19" i="22"/>
  <c r="G20" i="22"/>
  <c r="G21" i="22"/>
  <c r="G22" i="22"/>
  <c r="G23" i="22"/>
  <c r="G24" i="22"/>
  <c r="G25" i="22"/>
  <c r="G26" i="22"/>
  <c r="G27" i="22"/>
  <c r="G28" i="22"/>
  <c r="G29" i="22"/>
  <c r="G30" i="22"/>
  <c r="G31" i="22"/>
  <c r="G32" i="22"/>
  <c r="G11" i="22"/>
  <c r="D12" i="22"/>
  <c r="D13" i="22"/>
  <c r="D14" i="22"/>
  <c r="D15" i="22"/>
  <c r="D16" i="22"/>
  <c r="D17" i="22"/>
  <c r="D18" i="22"/>
  <c r="D19" i="22"/>
  <c r="D20" i="22"/>
  <c r="D21" i="22"/>
  <c r="D22" i="22"/>
  <c r="D23" i="22"/>
  <c r="D24" i="22"/>
  <c r="D25" i="22"/>
  <c r="D26" i="22"/>
  <c r="D27" i="22"/>
  <c r="D28" i="22"/>
  <c r="D29" i="22"/>
  <c r="D30" i="22"/>
  <c r="D31" i="22"/>
  <c r="D32" i="22"/>
  <c r="D11" i="22"/>
  <c r="Y12" i="26"/>
  <c r="Y13" i="26"/>
  <c r="Y14" i="26"/>
  <c r="Y15" i="26"/>
  <c r="Y16" i="26"/>
  <c r="Y17" i="26"/>
  <c r="Y18" i="26"/>
  <c r="Y19" i="26"/>
  <c r="Y20" i="26"/>
  <c r="Y21" i="26"/>
  <c r="Y22" i="26"/>
  <c r="Y23" i="26"/>
  <c r="Y24" i="26"/>
  <c r="Y25" i="26"/>
  <c r="Y26" i="26"/>
  <c r="Y27" i="26"/>
  <c r="Y28" i="26"/>
  <c r="Y29" i="26"/>
  <c r="Y30" i="26"/>
  <c r="Y31" i="26"/>
  <c r="Y11" i="26"/>
  <c r="V12" i="26"/>
  <c r="V13" i="26"/>
  <c r="V14" i="26"/>
  <c r="V15" i="26"/>
  <c r="V16" i="26"/>
  <c r="V17" i="26"/>
  <c r="V18" i="26"/>
  <c r="V19" i="26"/>
  <c r="V20" i="26"/>
  <c r="V21" i="26"/>
  <c r="V22" i="26"/>
  <c r="V23" i="26"/>
  <c r="V24" i="26"/>
  <c r="V25" i="26"/>
  <c r="V26" i="26"/>
  <c r="V27" i="26"/>
  <c r="V28" i="26"/>
  <c r="V29" i="26"/>
  <c r="V30" i="26"/>
  <c r="V31" i="26"/>
  <c r="V32" i="26"/>
  <c r="V11" i="26"/>
  <c r="S12" i="26"/>
  <c r="S13" i="26"/>
  <c r="S14" i="26"/>
  <c r="S15" i="26"/>
  <c r="S16" i="26"/>
  <c r="S17" i="26"/>
  <c r="S18" i="26"/>
  <c r="S19" i="26"/>
  <c r="S20" i="26"/>
  <c r="S21" i="26"/>
  <c r="S22" i="26"/>
  <c r="S23" i="26"/>
  <c r="S24" i="26"/>
  <c r="S25" i="26"/>
  <c r="S26" i="26"/>
  <c r="S27" i="26"/>
  <c r="S28" i="26"/>
  <c r="S29" i="26"/>
  <c r="S30" i="26"/>
  <c r="S31" i="26"/>
  <c r="S32" i="26"/>
  <c r="S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4" i="26"/>
  <c r="P25" i="26"/>
  <c r="P26" i="26"/>
  <c r="P27" i="26"/>
  <c r="P28" i="26"/>
  <c r="P29" i="26"/>
  <c r="P30" i="26"/>
  <c r="P31" i="26"/>
  <c r="P32" i="26"/>
  <c r="P11" i="26"/>
  <c r="M12" i="26"/>
  <c r="M13" i="26"/>
  <c r="M14" i="26"/>
  <c r="M15" i="26"/>
  <c r="M16" i="26"/>
  <c r="M17" i="26"/>
  <c r="M18" i="26"/>
  <c r="M19" i="26"/>
  <c r="M20" i="26"/>
  <c r="M21" i="26"/>
  <c r="M22" i="26"/>
  <c r="M23" i="26"/>
  <c r="M24" i="26"/>
  <c r="M25" i="26"/>
  <c r="M26" i="26"/>
  <c r="M27" i="26"/>
  <c r="M28" i="26"/>
  <c r="M29" i="26"/>
  <c r="M30" i="26"/>
  <c r="M31" i="26"/>
  <c r="M32" i="26"/>
  <c r="M11" i="26"/>
  <c r="J12" i="26"/>
  <c r="J13" i="26"/>
  <c r="J14" i="26"/>
  <c r="J15" i="26"/>
  <c r="J16" i="26"/>
  <c r="J17" i="26"/>
  <c r="J18" i="26"/>
  <c r="J19" i="26"/>
  <c r="J20" i="26"/>
  <c r="J21" i="26"/>
  <c r="J22" i="26"/>
  <c r="J23" i="26"/>
  <c r="J24" i="26"/>
  <c r="J25" i="26"/>
  <c r="J26" i="26"/>
  <c r="J27" i="26"/>
  <c r="J28" i="26"/>
  <c r="J29" i="26"/>
  <c r="J30" i="26"/>
  <c r="J31" i="26"/>
  <c r="J32" i="26"/>
  <c r="J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32" i="26"/>
  <c r="G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11" i="26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G11" i="2"/>
  <c r="D11" i="2"/>
  <c r="V29" i="45" l="1"/>
  <c r="S29" i="45"/>
  <c r="P29" i="45"/>
  <c r="M29" i="45"/>
  <c r="J29" i="45"/>
  <c r="G29" i="45"/>
  <c r="D29" i="45"/>
  <c r="S28" i="45"/>
  <c r="S27" i="45"/>
  <c r="S26" i="45"/>
  <c r="S24" i="45"/>
  <c r="S23" i="45"/>
  <c r="S22" i="45"/>
  <c r="S21" i="45"/>
  <c r="S20" i="45"/>
  <c r="S19" i="45"/>
  <c r="S18" i="45"/>
  <c r="S17" i="45"/>
  <c r="S16" i="45"/>
  <c r="S14" i="45"/>
  <c r="S13" i="45"/>
  <c r="S12" i="45"/>
  <c r="S11" i="45"/>
  <c r="S10" i="45"/>
  <c r="S9" i="45"/>
  <c r="S8" i="45"/>
  <c r="V6" i="45"/>
  <c r="S6" i="45"/>
  <c r="P6" i="45"/>
  <c r="M6" i="45"/>
  <c r="J6" i="45"/>
  <c r="G6" i="45"/>
  <c r="D6" i="45"/>
  <c r="V33" i="26" l="1"/>
  <c r="V10" i="26"/>
  <c r="P29" i="33" l="1"/>
  <c r="P19" i="33"/>
  <c r="P11" i="33"/>
  <c r="M11" i="33"/>
  <c r="M19" i="33"/>
  <c r="M29" i="33"/>
  <c r="J29" i="33"/>
  <c r="J19" i="33"/>
  <c r="J11" i="33"/>
  <c r="G29" i="33"/>
  <c r="G19" i="33"/>
  <c r="G11" i="33"/>
  <c r="D29" i="33"/>
  <c r="D19" i="33"/>
  <c r="D11" i="33"/>
  <c r="P33" i="33" l="1"/>
  <c r="P32" i="33"/>
  <c r="P31" i="33"/>
  <c r="P30" i="33"/>
  <c r="P28" i="33"/>
  <c r="P27" i="33"/>
  <c r="P26" i="33"/>
  <c r="P25" i="33"/>
  <c r="P24" i="33"/>
  <c r="P23" i="33"/>
  <c r="P22" i="33"/>
  <c r="P21" i="33"/>
  <c r="P20" i="33"/>
  <c r="P18" i="33"/>
  <c r="P17" i="33"/>
  <c r="P16" i="33"/>
  <c r="P15" i="33"/>
  <c r="P14" i="33"/>
  <c r="P13" i="33"/>
  <c r="P12" i="33"/>
  <c r="P10" i="33"/>
  <c r="M33" i="33"/>
  <c r="M32" i="33"/>
  <c r="M31" i="33"/>
  <c r="M30" i="33"/>
  <c r="M28" i="33"/>
  <c r="M27" i="33"/>
  <c r="M26" i="33"/>
  <c r="M25" i="33"/>
  <c r="M24" i="33"/>
  <c r="M23" i="33"/>
  <c r="M22" i="33"/>
  <c r="M21" i="33"/>
  <c r="M20" i="33"/>
  <c r="M18" i="33"/>
  <c r="M17" i="33"/>
  <c r="M16" i="33"/>
  <c r="M15" i="33"/>
  <c r="M14" i="33"/>
  <c r="M13" i="33"/>
  <c r="M12" i="33"/>
  <c r="M10" i="33"/>
  <c r="J33" i="33"/>
  <c r="J32" i="33"/>
  <c r="J31" i="33"/>
  <c r="J30" i="33"/>
  <c r="J28" i="33"/>
  <c r="J27" i="33"/>
  <c r="J26" i="33"/>
  <c r="J25" i="33"/>
  <c r="J24" i="33"/>
  <c r="J23" i="33"/>
  <c r="J22" i="33"/>
  <c r="J21" i="33"/>
  <c r="J20" i="33"/>
  <c r="J18" i="33"/>
  <c r="J17" i="33"/>
  <c r="J16" i="33"/>
  <c r="J15" i="33"/>
  <c r="J14" i="33"/>
  <c r="J13" i="33"/>
  <c r="J12" i="33"/>
  <c r="J10" i="33"/>
  <c r="G33" i="33"/>
  <c r="G32" i="33"/>
  <c r="G31" i="33"/>
  <c r="G30" i="33"/>
  <c r="G28" i="33"/>
  <c r="G27" i="33"/>
  <c r="G26" i="33"/>
  <c r="G25" i="33"/>
  <c r="G24" i="33"/>
  <c r="G23" i="33"/>
  <c r="G22" i="33"/>
  <c r="G21" i="33"/>
  <c r="G20" i="33"/>
  <c r="G18" i="33"/>
  <c r="G17" i="33"/>
  <c r="G16" i="33"/>
  <c r="G15" i="33"/>
  <c r="G14" i="33"/>
  <c r="G13" i="33"/>
  <c r="G12" i="33"/>
  <c r="G10" i="33"/>
  <c r="D33" i="33" l="1"/>
  <c r="D32" i="33"/>
  <c r="D31" i="33"/>
  <c r="D30" i="33"/>
  <c r="D28" i="33"/>
  <c r="D27" i="33"/>
  <c r="D26" i="33"/>
  <c r="D25" i="33"/>
  <c r="D24" i="33"/>
  <c r="D23" i="33"/>
  <c r="D22" i="33"/>
  <c r="D21" i="33"/>
  <c r="D20" i="33"/>
  <c r="D18" i="33"/>
  <c r="D17" i="33"/>
  <c r="D16" i="33"/>
  <c r="D15" i="33"/>
  <c r="D14" i="33"/>
  <c r="D13" i="33"/>
  <c r="D12" i="33"/>
  <c r="D10" i="33"/>
  <c r="S33" i="34"/>
  <c r="S10" i="34"/>
  <c r="N33" i="34"/>
  <c r="N10" i="34"/>
  <c r="I33" i="34"/>
  <c r="I10" i="34"/>
  <c r="D33" i="34"/>
  <c r="D10" i="34"/>
  <c r="T33" i="8"/>
  <c r="T10" i="8"/>
  <c r="O33" i="8"/>
  <c r="O10" i="8"/>
  <c r="J33" i="8"/>
  <c r="J10" i="8"/>
  <c r="G33" i="8"/>
  <c r="G10" i="8"/>
  <c r="D33" i="8"/>
  <c r="D10" i="8"/>
  <c r="X33" i="7"/>
  <c r="X10" i="7"/>
  <c r="S33" i="7"/>
  <c r="S10" i="7"/>
  <c r="N33" i="7"/>
  <c r="N10" i="7"/>
  <c r="I33" i="7"/>
  <c r="I10" i="7"/>
  <c r="D33" i="7"/>
  <c r="D10" i="7"/>
  <c r="Y33" i="9" l="1"/>
  <c r="Y10" i="9"/>
  <c r="V33" i="9" l="1"/>
  <c r="V10" i="9"/>
  <c r="Y33" i="38" l="1"/>
  <c r="Y10" i="38"/>
  <c r="V33" i="38"/>
  <c r="V10" i="38"/>
  <c r="S33" i="38"/>
  <c r="S10" i="38"/>
  <c r="P33" i="38"/>
  <c r="P10" i="38"/>
  <c r="M33" i="38"/>
  <c r="M10" i="38"/>
  <c r="J33" i="38"/>
  <c r="J10" i="38"/>
  <c r="G33" i="38"/>
  <c r="G10" i="38"/>
  <c r="D33" i="38"/>
  <c r="D10" i="38"/>
  <c r="V29" i="37"/>
  <c r="V6" i="37"/>
  <c r="S29" i="37"/>
  <c r="S6" i="37"/>
  <c r="P29" i="37"/>
  <c r="P6" i="37"/>
  <c r="M29" i="37"/>
  <c r="M6" i="37"/>
  <c r="J29" i="37"/>
  <c r="J6" i="37"/>
  <c r="G29" i="37"/>
  <c r="G6" i="37"/>
  <c r="D29" i="37"/>
  <c r="D6" i="37"/>
  <c r="V29" i="35"/>
  <c r="V6" i="35"/>
  <c r="S29" i="35"/>
  <c r="S6" i="35"/>
  <c r="P29" i="35"/>
  <c r="P6" i="35"/>
  <c r="M29" i="35"/>
  <c r="M6" i="35"/>
  <c r="J29" i="35"/>
  <c r="J6" i="35"/>
  <c r="G29" i="35"/>
  <c r="G6" i="35"/>
  <c r="D29" i="35"/>
  <c r="D6" i="35"/>
  <c r="D33" i="20"/>
  <c r="D10" i="20"/>
  <c r="Y33" i="29"/>
  <c r="Y10" i="29"/>
  <c r="V33" i="29"/>
  <c r="V10" i="29"/>
  <c r="S33" i="29"/>
  <c r="S10" i="29"/>
  <c r="P33" i="29"/>
  <c r="P10" i="29"/>
  <c r="M33" i="29"/>
  <c r="M10" i="29"/>
  <c r="J33" i="29"/>
  <c r="J10" i="29"/>
  <c r="G33" i="29"/>
  <c r="G10" i="29"/>
  <c r="D33" i="29"/>
  <c r="D10" i="29"/>
  <c r="V33" i="24"/>
  <c r="V10" i="24"/>
  <c r="S33" i="24"/>
  <c r="S10" i="24"/>
  <c r="P33" i="24"/>
  <c r="P10" i="24"/>
  <c r="M33" i="24"/>
  <c r="M10" i="24"/>
  <c r="J33" i="24"/>
  <c r="J10" i="24"/>
  <c r="G33" i="24"/>
  <c r="G10" i="24"/>
  <c r="D33" i="24"/>
  <c r="D10" i="24"/>
  <c r="AE33" i="23"/>
  <c r="AE10" i="23"/>
  <c r="AB33" i="23"/>
  <c r="AB10" i="23"/>
  <c r="Y33" i="23"/>
  <c r="Y10" i="23"/>
  <c r="V33" i="23"/>
  <c r="V10" i="23"/>
  <c r="S33" i="23"/>
  <c r="S10" i="23"/>
  <c r="P33" i="23"/>
  <c r="P10" i="23"/>
  <c r="M33" i="23"/>
  <c r="M10" i="23"/>
  <c r="J33" i="23"/>
  <c r="J10" i="23"/>
  <c r="G33" i="23"/>
  <c r="G10" i="23"/>
  <c r="D33" i="23"/>
  <c r="D10" i="23"/>
  <c r="M33" i="43"/>
  <c r="M10" i="43"/>
  <c r="J33" i="43"/>
  <c r="J10" i="43"/>
  <c r="G33" i="43"/>
  <c r="G10" i="43"/>
  <c r="D33" i="43"/>
  <c r="D10" i="43"/>
  <c r="M33" i="15"/>
  <c r="M10" i="15"/>
  <c r="J33" i="15"/>
  <c r="J10" i="15"/>
  <c r="G33" i="15"/>
  <c r="G10" i="15"/>
  <c r="D33" i="15"/>
  <c r="D10" i="15"/>
  <c r="V33" i="27"/>
  <c r="V10" i="27"/>
  <c r="S33" i="27"/>
  <c r="S10" i="27"/>
  <c r="P33" i="27"/>
  <c r="P10" i="27"/>
  <c r="M33" i="27"/>
  <c r="M10" i="27"/>
  <c r="J33" i="27"/>
  <c r="J10" i="27"/>
  <c r="G33" i="27"/>
  <c r="G10" i="27"/>
  <c r="D33" i="27"/>
  <c r="D10" i="27"/>
  <c r="S33" i="32"/>
  <c r="S10" i="32"/>
  <c r="P33" i="32"/>
  <c r="P10" i="32"/>
  <c r="M33" i="32"/>
  <c r="M10" i="32"/>
  <c r="J33" i="32"/>
  <c r="J10" i="32"/>
  <c r="G33" i="32"/>
  <c r="G10" i="32"/>
  <c r="D33" i="32"/>
  <c r="D10" i="32"/>
  <c r="S33" i="9"/>
  <c r="S10" i="9"/>
  <c r="P33" i="9"/>
  <c r="P10" i="9"/>
  <c r="M33" i="9"/>
  <c r="M10" i="9"/>
  <c r="J33" i="9"/>
  <c r="J10" i="9"/>
  <c r="G33" i="9"/>
  <c r="G10" i="9"/>
  <c r="D33" i="9"/>
  <c r="D10" i="9"/>
  <c r="P33" i="19"/>
  <c r="P10" i="19"/>
  <c r="M33" i="19"/>
  <c r="M10" i="19"/>
  <c r="J33" i="19"/>
  <c r="J10" i="19"/>
  <c r="G33" i="19"/>
  <c r="G10" i="19"/>
  <c r="D33" i="19"/>
  <c r="D10" i="19"/>
  <c r="AK33" i="41"/>
  <c r="AK10" i="41"/>
  <c r="AH33" i="41"/>
  <c r="AH10" i="41"/>
  <c r="AE33" i="41"/>
  <c r="AE10" i="41"/>
  <c r="AB33" i="41"/>
  <c r="AB10" i="41"/>
  <c r="Y33" i="41"/>
  <c r="Y10" i="41"/>
  <c r="V33" i="41"/>
  <c r="V10" i="41"/>
  <c r="G33" i="41"/>
  <c r="G10" i="41"/>
  <c r="D33" i="41"/>
  <c r="D10" i="41"/>
  <c r="P33" i="25"/>
  <c r="P10" i="25"/>
  <c r="M33" i="25"/>
  <c r="M10" i="25"/>
  <c r="J33" i="25"/>
  <c r="J10" i="25"/>
  <c r="G33" i="25"/>
  <c r="G10" i="25"/>
  <c r="D33" i="25"/>
  <c r="D10" i="25"/>
  <c r="M33" i="17"/>
  <c r="M10" i="17"/>
  <c r="J33" i="17"/>
  <c r="J10" i="17"/>
  <c r="G33" i="17"/>
  <c r="G10" i="17"/>
  <c r="D33" i="17"/>
  <c r="D10" i="17"/>
  <c r="M33" i="21"/>
  <c r="M10" i="21"/>
  <c r="J33" i="21"/>
  <c r="J10" i="21"/>
  <c r="G33" i="21"/>
  <c r="G10" i="21"/>
  <c r="D33" i="21"/>
  <c r="D10" i="21"/>
  <c r="P33" i="42"/>
  <c r="P10" i="42"/>
  <c r="M33" i="42"/>
  <c r="M10" i="42"/>
  <c r="J33" i="42"/>
  <c r="J10" i="42"/>
  <c r="G33" i="42"/>
  <c r="G10" i="42"/>
  <c r="D33" i="42"/>
  <c r="D10" i="42"/>
  <c r="P33" i="30"/>
  <c r="P10" i="30"/>
  <c r="M33" i="30"/>
  <c r="M10" i="30"/>
  <c r="J33" i="30"/>
  <c r="J10" i="30"/>
  <c r="G33" i="30"/>
  <c r="G10" i="30"/>
  <c r="D33" i="30"/>
  <c r="D10" i="30"/>
  <c r="S33" i="22"/>
  <c r="S10" i="22"/>
  <c r="P33" i="22"/>
  <c r="P10" i="22"/>
  <c r="M33" i="22"/>
  <c r="M10" i="22"/>
  <c r="J33" i="22"/>
  <c r="J10" i="22"/>
  <c r="G33" i="22"/>
  <c r="G10" i="22"/>
  <c r="D33" i="22"/>
  <c r="D10" i="22"/>
  <c r="Y33" i="26"/>
  <c r="Y32" i="26"/>
  <c r="Y10" i="26"/>
  <c r="S33" i="26"/>
  <c r="S10" i="26"/>
  <c r="P33" i="26"/>
  <c r="P10" i="26"/>
  <c r="M33" i="26"/>
  <c r="M10" i="26"/>
  <c r="J33" i="26"/>
  <c r="J10" i="26"/>
  <c r="G33" i="26"/>
  <c r="G10" i="26"/>
  <c r="D33" i="26"/>
  <c r="D32" i="26"/>
  <c r="D10" i="26"/>
  <c r="V33" i="2"/>
  <c r="V10" i="2"/>
  <c r="S33" i="2"/>
  <c r="S10" i="2"/>
  <c r="P33" i="2"/>
  <c r="P10" i="2"/>
  <c r="M33" i="2"/>
  <c r="M10" i="2"/>
  <c r="J33" i="2"/>
  <c r="J10" i="2"/>
  <c r="G33" i="2"/>
  <c r="G10" i="2"/>
  <c r="D33" i="2"/>
  <c r="D10" i="2"/>
</calcChain>
</file>

<file path=xl/sharedStrings.xml><?xml version="1.0" encoding="utf-8"?>
<sst xmlns="http://schemas.openxmlformats.org/spreadsheetml/2006/main" count="1879" uniqueCount="287">
  <si>
    <t>С В  Е Д Е Н И Я</t>
  </si>
  <si>
    <t>об основных показателях деятельности правоохранительных органов</t>
  </si>
  <si>
    <t xml:space="preserve"> Республики  Казахстан </t>
  </si>
  <si>
    <t>Осн. показ. деят.</t>
  </si>
  <si>
    <t>С В Е Д Е Н И Я</t>
  </si>
  <si>
    <t xml:space="preserve">    (продолжение)</t>
  </si>
  <si>
    <t xml:space="preserve">      совершены   несовершеннолетними</t>
  </si>
  <si>
    <t xml:space="preserve">совершены   в  сост. опьян. и нарк. возбужд. </t>
  </si>
  <si>
    <t>ЗАРЕГИСТРИРОВАНО</t>
  </si>
  <si>
    <t>ОСОБО  ТЯЖКИЕ</t>
  </si>
  <si>
    <t xml:space="preserve">ТЯЖКИЕ   </t>
  </si>
  <si>
    <t xml:space="preserve">   СОВЕРШЕНЫ  НА   УЛИЦАХ</t>
  </si>
  <si>
    <t>раскрыто в %</t>
  </si>
  <si>
    <t>В ТОМ ЧИСЛЕ</t>
  </si>
  <si>
    <t xml:space="preserve">СРЕДНЕЙ ТЯЖЕСТИ </t>
  </si>
  <si>
    <t>НЕБОЛЬШОЙ ТЯЖЕСТИ</t>
  </si>
  <si>
    <t>Г Р А Б Е Ж И</t>
  </si>
  <si>
    <t xml:space="preserve">В Ы М О Г А Т Е Л Ь С Т В А </t>
  </si>
  <si>
    <t xml:space="preserve">       Х У Л И Г А Н С Т В О</t>
  </si>
  <si>
    <t>Б А Н Д И Т И З М</t>
  </si>
  <si>
    <t>М О Ш Е Н Н И Ч Е С Т В О</t>
  </si>
  <si>
    <t>преступлений</t>
  </si>
  <si>
    <t>проступки</t>
  </si>
  <si>
    <t xml:space="preserve">       У Б И Й С Т В О                                                                          (ст.99 УК РК)</t>
  </si>
  <si>
    <t xml:space="preserve">ПРИЧИНЕНИЕ ТЯЖКОГО ВРЕДА ЗДОРОВЬЮ </t>
  </si>
  <si>
    <t xml:space="preserve">КРАЖА </t>
  </si>
  <si>
    <t>ХИЩЕНИЕ ЛИБО ВЫМОГАТЕЛЬСТВО ОРУЖИЯ, БОЕПРИПАСОВ (ст.291)</t>
  </si>
  <si>
    <t xml:space="preserve">   СОВЕРШЕНЫ В ОБЩЕСТВЕННЫХ МЕСТАХ   </t>
  </si>
  <si>
    <t>Уровень правонарушений в расчете на 10 тысяч населения</t>
  </si>
  <si>
    <t>БЫТОВОЙ СФЕРЕ</t>
  </si>
  <si>
    <t>СОВЕРШЕНЫ В СЕМЕЙНО -</t>
  </si>
  <si>
    <t>в з я т о ч н и ч е с т в о (ст.ст.366, 367, 368 УК РК)</t>
  </si>
  <si>
    <t>злоупотребление должностными полномочиями (ст.361 УК РК)</t>
  </si>
  <si>
    <t>Р  А  З  Б  О  И</t>
  </si>
  <si>
    <t xml:space="preserve">Экономическая контрабанда (ст.234) </t>
  </si>
  <si>
    <t>СВЯЗАННЫЕ С НАРКОТИКАМИ                                   (ст.296-303 УК РК)</t>
  </si>
  <si>
    <t>пред.</t>
  </si>
  <si>
    <t>текущ.</t>
  </si>
  <si>
    <t xml:space="preserve">+, - </t>
  </si>
  <si>
    <t>в %</t>
  </si>
  <si>
    <t>ИЗ НИХ ПО КАТЕГОРИЯМ ТЯЖЕСТИ:</t>
  </si>
  <si>
    <t xml:space="preserve">           о зарегистрированных уголовных правонарушениях, по оконченным делам</t>
  </si>
  <si>
    <t>удельн. вес  %</t>
  </si>
  <si>
    <t>ОБ УГОЛОВНЫХ  ПРАВОНАРУШЕНИЯХ  И УРОВНЕ ПРАВОНАРУШЕНИЙ  НА ТЕРРИТОРИИ РЕСПУБЛИКИ  КАЗАХСТАН</t>
  </si>
  <si>
    <t xml:space="preserve">Всего зарегистрированно по главам  </t>
  </si>
  <si>
    <t>против личности (гл.1)</t>
  </si>
  <si>
    <t>против собственности (гл.6)</t>
  </si>
  <si>
    <t>против семьи и несовершеннолетних (гл.2 УК РК)</t>
  </si>
  <si>
    <t>против конституционных и иных прав и свобод человека и гражданина (гл.3 УК РК)</t>
  </si>
  <si>
    <t>против общественной безопасности и общественного порядка (гл.10 УК РК)</t>
  </si>
  <si>
    <t>против здоровья населения и нравственности (гл.11 УК РК)</t>
  </si>
  <si>
    <t>против порядка управления (гл.16 УК РК)</t>
  </si>
  <si>
    <t>Сведения  о лицах, совершивших уголовные правонарушения</t>
  </si>
  <si>
    <t>Всего</t>
  </si>
  <si>
    <t>несовершеннолетних</t>
  </si>
  <si>
    <t>женщин</t>
  </si>
  <si>
    <t>учащихся</t>
  </si>
  <si>
    <t xml:space="preserve">граждан РК </t>
  </si>
  <si>
    <t>граждан СНГ</t>
  </si>
  <si>
    <t>иностранных граждан</t>
  </si>
  <si>
    <t>О Б Л А С Т И</t>
  </si>
  <si>
    <t>установленная сумма причиненного ущерба правонарушениями</t>
  </si>
  <si>
    <t xml:space="preserve">возмещенная сумма в ходе досудебного расследования </t>
  </si>
  <si>
    <t xml:space="preserve">наложен арест и изъято имущество на сумму </t>
  </si>
  <si>
    <t>из них</t>
  </si>
  <si>
    <t>государству</t>
  </si>
  <si>
    <t xml:space="preserve">из них </t>
  </si>
  <si>
    <t>кража сотовых телефонов</t>
  </si>
  <si>
    <t>кража автотранспорта</t>
  </si>
  <si>
    <t>квартирные кражи</t>
  </si>
  <si>
    <t>всего</t>
  </si>
  <si>
    <t>ПО ПРИНЯТЫМ РЕШЕНИЯМ</t>
  </si>
  <si>
    <t xml:space="preserve">в том числе </t>
  </si>
  <si>
    <t>п.1) ч.7 ст.45 УПК РК (неустановления лица, совершившего уголовное правонарушение)</t>
  </si>
  <si>
    <t xml:space="preserve"> Количество правонарушений, уголовные дела о которых прекращены по пунктам 3), 4), 9), 10), 11), 12) ч.1 ст. 35 и ст.36 УПК РК </t>
  </si>
  <si>
    <t xml:space="preserve"> Количество правонарушений, уголовные дела о которых прекращены по пунктам 1), 2), 5), 6), 7), 8) ч.1 ст. 35 УПК РК </t>
  </si>
  <si>
    <t>Количество правонарушений, уголовные дела о которых окончены производством</t>
  </si>
  <si>
    <t>Количество правонарушений, уголовные дела о которых направлены в суд</t>
  </si>
  <si>
    <t>Количество правонарушений по которым прерваны сроки досудебного расследования</t>
  </si>
  <si>
    <t>Сведения  об установленной сумме материального вреда и его возмещаемости (в тыс.тнг)</t>
  </si>
  <si>
    <t xml:space="preserve">Изнасилование (ст.120) </t>
  </si>
  <si>
    <t>в отношении несовершенолетних</t>
  </si>
  <si>
    <t xml:space="preserve">Насильственные действия сексуального характера (ст.121) </t>
  </si>
  <si>
    <t xml:space="preserve">Половое сношение или иные действия сексуального характера с лицом, не достигшим шестнадцатилетнего возраста (ст.122) </t>
  </si>
  <si>
    <t xml:space="preserve">Развращение малолетних (ст.124) </t>
  </si>
  <si>
    <t>Сведения о зарегистрированных правонарушениях, совершенных в отношении половой неприкосновенности</t>
  </si>
  <si>
    <t>в том числе</t>
  </si>
  <si>
    <t>повлекшее смерть (ст.106 ч.3 УК РК)</t>
  </si>
  <si>
    <t>женщинами</t>
  </si>
  <si>
    <t>мужчинами</t>
  </si>
  <si>
    <t>Сведения о совершенных суицидах (в лицах)</t>
  </si>
  <si>
    <t>Всего совершено фактов суицида</t>
  </si>
  <si>
    <t xml:space="preserve">Всего совершено попыток суицида </t>
  </si>
  <si>
    <t>совершены группой</t>
  </si>
  <si>
    <t>совершены в отношении женщин</t>
  </si>
  <si>
    <t>совершены в отношении несовершенолетних</t>
  </si>
  <si>
    <t>в сфере экономической деятельности (гл. 8 УК РК )</t>
  </si>
  <si>
    <t>транспортные преступления (гл.14 УК РК)</t>
  </si>
  <si>
    <t>Возбуждение социальной, национальной, родовой,расовой,сословной или религиозной розни (ст.174)</t>
  </si>
  <si>
    <t>Пропаганда терроризма или публичные призывы к совершению акта терроризма (ст.256)</t>
  </si>
  <si>
    <t xml:space="preserve">Создание, руководство террористической группой и участие в ее деятельности (ст.257)
</t>
  </si>
  <si>
    <t>об уголовных правонарушениях, связанных с экстремизмом и терроризмом</t>
  </si>
  <si>
    <t>Всего зарегистрировано</t>
  </si>
  <si>
    <t>несовершенолетними</t>
  </si>
  <si>
    <t>пред</t>
  </si>
  <si>
    <t>тек</t>
  </si>
  <si>
    <t>+, - %</t>
  </si>
  <si>
    <t>Акмолинская</t>
  </si>
  <si>
    <t>Актюбинская</t>
  </si>
  <si>
    <t>г. Алматы</t>
  </si>
  <si>
    <t>Алматинская</t>
  </si>
  <si>
    <t>Атырауская</t>
  </si>
  <si>
    <t>В-Казахстанская</t>
  </si>
  <si>
    <t>Жамбылская</t>
  </si>
  <si>
    <t>З-Казахстанская</t>
  </si>
  <si>
    <t>Карагандинская</t>
  </si>
  <si>
    <t>Костанайская</t>
  </si>
  <si>
    <t>Павлодарская</t>
  </si>
  <si>
    <t>С-Казахстанская</t>
  </si>
  <si>
    <t>Транспортный регион</t>
  </si>
  <si>
    <t>Совершено военнослужащими</t>
  </si>
  <si>
    <t>21-C</t>
  </si>
  <si>
    <t>По  республике</t>
  </si>
  <si>
    <t>убийства (99 УК РК)</t>
  </si>
  <si>
    <t>мошенничества (190 УК РК)</t>
  </si>
  <si>
    <t>незаконное обращение с наркотическими средствами, психотропными веществами их аналогами (296-297 УК РК)</t>
  </si>
  <si>
    <t xml:space="preserve">+/- </t>
  </si>
  <si>
    <t xml:space="preserve">в чьих действиях признан рецидив                                                       либо опасный рецидив преступлений </t>
  </si>
  <si>
    <t xml:space="preserve"> имеющие
 не снятую и непогашенную судимость </t>
  </si>
  <si>
    <t xml:space="preserve">Количество правонарушений, уголовные дела о которых прекращены по пунктам 3), 4), 9), 10), 11), 12) ч.1 ст. 35 и ст.36 УПК РК </t>
  </si>
  <si>
    <t xml:space="preserve">Количество правонарушений, уголовные дела о которых прекращены по пунктам 1), 2), 5), 6), 7), 8) ч.1 ст. 35 УПК РК </t>
  </si>
  <si>
    <t xml:space="preserve">имеющие не снятую и непогашенную судимость </t>
  </si>
  <si>
    <t>в чьих действиях признан рецидив                                                       либо опасный рецидив преступлений</t>
  </si>
  <si>
    <t>г.Шымкент</t>
  </si>
  <si>
    <t>Туркестанская</t>
  </si>
  <si>
    <t>Количество правонарушений, уголовные дела о которых находились в производстве</t>
  </si>
  <si>
    <t>Количество правонарушений, зарегистрированных в ЕРДР</t>
  </si>
  <si>
    <t>+/-, %</t>
  </si>
  <si>
    <t>Сведения о зарегистрированных правонарушениях, связанных с торговлей людьми</t>
  </si>
  <si>
    <t xml:space="preserve">принуждение к изъятию или незаконное изъятие органов и тканей человека (ст.116) </t>
  </si>
  <si>
    <t xml:space="preserve">похищение человека с целью эксплуатации похищенного (похищенной) (ст.125 ч. 3 п. 2) </t>
  </si>
  <si>
    <t xml:space="preserve">незаконное лишение свободы с целью эксплуатации   (ст.126 ч. 3 п.2) </t>
  </si>
  <si>
    <t xml:space="preserve">торговля людьми (ст.128) </t>
  </si>
  <si>
    <t xml:space="preserve">вовлечение несовершеннолетнего в занятие проституцией (ст.134) </t>
  </si>
  <si>
    <t xml:space="preserve">торговля несовершеннолетними (ст.135) </t>
  </si>
  <si>
    <t xml:space="preserve">вовлечение в занятие проституцией (ст.308) </t>
  </si>
  <si>
    <t xml:space="preserve">организация или содержание притонов для занятия проституцией и сводничество   (ст.309) </t>
  </si>
  <si>
    <t>лист 1</t>
  </si>
  <si>
    <t>лист 2</t>
  </si>
  <si>
    <t>ГЕНЕРАЛЬНАЯ ПРОКУРАТУРА</t>
  </si>
  <si>
    <t>РЕСПУБЛИКИ КАЗАХСТАН</t>
  </si>
  <si>
    <t xml:space="preserve">Комитет по правовой статистике </t>
  </si>
  <si>
    <t xml:space="preserve">и специальным учетам  </t>
  </si>
  <si>
    <t>о преступности и результатах деятельности</t>
  </si>
  <si>
    <t>правоохранительных  органов</t>
  </si>
  <si>
    <t>в Республике Казахстан</t>
  </si>
  <si>
    <t xml:space="preserve">С О Д Е Р Ж А Н И Е </t>
  </si>
  <si>
    <t>лист 20</t>
  </si>
  <si>
    <t>лист 3</t>
  </si>
  <si>
    <t>лист 4</t>
  </si>
  <si>
    <t>лист 5</t>
  </si>
  <si>
    <t>лист 6</t>
  </si>
  <si>
    <t>лист 7</t>
  </si>
  <si>
    <t xml:space="preserve">Скотокрадство                                 (ст.188-1) 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</si>
  <si>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</si>
  <si>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</si>
  <si>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</si>
  <si>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</si>
  <si>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</si>
  <si>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</si>
  <si>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</si>
  <si>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</si>
  <si>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лист 16</t>
  </si>
  <si>
    <t>лист 17</t>
  </si>
  <si>
    <t>лист 18</t>
  </si>
  <si>
    <t>лист 19</t>
  </si>
  <si>
    <t>Сведения о состоянии преступности в разрезе областей</t>
  </si>
  <si>
    <t>Сведения по принятым решениям</t>
  </si>
  <si>
    <t>Сведения о зарегистрированных уголовных правонарушений по главам УК в разрезе областей</t>
  </si>
  <si>
    <t>Сведения о зарегистрированных краж и скоторадство в разрезе областей</t>
  </si>
  <si>
    <t>Сведения о зарегистрированных хулиганство, правонарушение связанные с наркотиками и хищение либо вымогательство оружия</t>
  </si>
  <si>
    <t>Сведения о зарегистрированных экономических контрабанда, взятночничество и злоупотребление должностными полномочиями</t>
  </si>
  <si>
    <t xml:space="preserve">Сведения о количестве совершивших уголовных правонарушениях совершенные в обществ. местах, на улицах и в сем-бытовой сфере                                                                                            </t>
  </si>
  <si>
    <t>Сведения  об установленной сумме материального вреда и его возмещаемости</t>
  </si>
  <si>
    <t>Сведения о совершенных суицидах</t>
  </si>
  <si>
    <t>Сведения о раскрываемости тяжких и особо тяжких преступлений органами внутренних дел</t>
  </si>
  <si>
    <t>Сведения о зарегистрированных уголовных правонарушений в разрезе регионов и уровень в расчете на 10 000 населения</t>
  </si>
  <si>
    <t>Сведения  по делам в порядке приказного производства</t>
  </si>
  <si>
    <t xml:space="preserve"> Сведения по делам в электронном формате</t>
  </si>
  <si>
    <t xml:space="preserve">Сведения о количестве совершивших преступления в группе, в состоянии опьянения и наркотического возбуждения                                                                                      </t>
  </si>
  <si>
    <t>Сведения об уголовных правонарушениях, связанных с экстремизмом и терроризмом</t>
  </si>
  <si>
    <t>Сведения о зарегистрированных убийство и причинение тяжкого вреда здоровью в разрезе областей</t>
  </si>
  <si>
    <t>Основные показатели</t>
  </si>
  <si>
    <t>из них покушения на                                У Б И Й С Т В О                                                                          (ст.99 УК РК)</t>
  </si>
  <si>
    <t>из них:</t>
  </si>
  <si>
    <t>интернет-мошенничество</t>
  </si>
  <si>
    <t>путем займа денежных средств</t>
  </si>
  <si>
    <t>с использованием платежных карт</t>
  </si>
  <si>
    <t>в сфере кредитования</t>
  </si>
  <si>
    <t xml:space="preserve"> в сфере страхования</t>
  </si>
  <si>
    <t xml:space="preserve"> в сфере земельных правоотношений</t>
  </si>
  <si>
    <t xml:space="preserve"> связанное с недвижимостью</t>
  </si>
  <si>
    <t xml:space="preserve"> </t>
  </si>
  <si>
    <t>Незаконное обращение с наркотическими средствами, психотропными веществами, их аналогами без цели сбыта (ст. 296)</t>
  </si>
  <si>
    <t>Незаконные изготовление, переработка, приобретение, хранение, перевозка в целях сбыта, пересылка либо сбыт наркотических средств, психотропных веществ, их аналогов (ст. 297)</t>
  </si>
  <si>
    <t xml:space="preserve">Совершение действий по выписке счета-фактуры без фактического выполнения работ, оказания услуг, отгрузки товаров (ст.216) </t>
  </si>
  <si>
    <t xml:space="preserve">Создание и руководство финансовой (инвестиционной) пирамидой (ст.217) </t>
  </si>
  <si>
    <t xml:space="preserve">Уклонение от уплаты налога и (или) других обязательных платежей в бюджет с организаций (ст.245) </t>
  </si>
  <si>
    <t>Создание, руководство экстремистской группой или участие в ее деятельности (ст.182)</t>
  </si>
  <si>
    <t>Организация и участие в деятельности общественного или религиозного объединения либо иной организации после решения суда о запрете их деятельности или ликвидации в связи с осуществлением ими экстремизма или терроризма (ст.405)</t>
  </si>
  <si>
    <t xml:space="preserve">Понуждение к половому сношению, мужеложству, лесбиянству или иным действиям сексуального характера (ст.123) </t>
  </si>
  <si>
    <t>против мира и безопасности человечества (гл.4 УК РК)</t>
  </si>
  <si>
    <t>против основ конституционного строя и безопасности государства (гл.5 УК РК)</t>
  </si>
  <si>
    <t>в сфере информатизации и связи (гл.7 УК РК)</t>
  </si>
  <si>
    <t>против интересов службы в коммерческих и иных организациях (гл. 9 УК РК)</t>
  </si>
  <si>
    <t>медицинские уголовные правонарушения (гл. 12 УК РК)</t>
  </si>
  <si>
    <t>экологические уголовные правонарушения (гл. 13 УК РК)</t>
  </si>
  <si>
    <t>коррупционные уголовные правонарушения (гл. 15 УК РК)</t>
  </si>
  <si>
    <t xml:space="preserve">Вовлечение несовершеннолетнего в занятие проституцией (ст.134) </t>
  </si>
  <si>
    <t xml:space="preserve">Вовлечение несовершеннолетних в изготовление продукции эротического характера (ст.144) </t>
  </si>
  <si>
    <t xml:space="preserve">Изготовление и оборот материалов или предметов с порнографическими изоброжениями несовершеннолетних либо их привлечение для участия в зрелищных мероприятиях порнографического характера (ст.312) </t>
  </si>
  <si>
    <t>по транспортным преступлениям</t>
  </si>
  <si>
    <t>Нарушение правил дорожного движения или эксплуатации транспортных средств лицами, управляющими транспортными средствами (ст.345 УК)</t>
  </si>
  <si>
    <t>Нарушение правил дорожного движения или эксплуатации транспортных средств лицами, управляющими транспортными средствами в состоянии алкогольного, наркотического и (или) токсикоманического опьянения (ст.345-1 УК)</t>
  </si>
  <si>
    <t>Управление транспортным средством лицом, лишенным права управления транспортными средствами и находящимся в состоянии алкогольного, наркотического и (или) токсикоманического опьянения, а равно передача управления транспортным средством такому лицу или допуск к управлению транспортным средством такого лица (ст.346 УК)</t>
  </si>
  <si>
    <t>Оставление места дорожно-транспортного происшествия (ст.347 УК)</t>
  </si>
  <si>
    <t xml:space="preserve">возмещенная сумма ущерба по правонарушениям по которым прерваны сроки расследования </t>
  </si>
  <si>
    <t xml:space="preserve">установленная сумма ущерба по правонарушениям по которым прерван срок расследования </t>
  </si>
  <si>
    <t>лист 21</t>
  </si>
  <si>
    <t>лист 22</t>
  </si>
  <si>
    <t>лист 23</t>
  </si>
  <si>
    <t xml:space="preserve">                                                                        С В Е Д Е Н И Я                                                                                            лист 24</t>
  </si>
  <si>
    <t xml:space="preserve">                                                                             Сведения  по делам в порядке приказного производства                                                                                                                      лист 25</t>
  </si>
  <si>
    <t xml:space="preserve">                                                                                                                 Сведения по делам в электронном формате                                                                                          лист 26</t>
  </si>
  <si>
    <t>лист 27</t>
  </si>
  <si>
    <t>Уголовных правонарушений</t>
  </si>
  <si>
    <r>
      <t>4-6</t>
    </r>
    <r>
      <rPr>
        <b/>
        <sz val="12"/>
        <color theme="0"/>
        <rFont val="Times New Roman"/>
        <family val="1"/>
        <charset val="204"/>
      </rPr>
      <t>,</t>
    </r>
  </si>
  <si>
    <t>Сведения о зарегистрированных бандитизм, разбой, грабежи и вымогательства в разрезе областей</t>
  </si>
  <si>
    <t>Сведения о зарегистрированных мошеничество в разрезе областей</t>
  </si>
  <si>
    <t>14-15</t>
  </si>
  <si>
    <t xml:space="preserve">Сведения о транпортных преступлениях в разрезе областей                                                                                      </t>
  </si>
  <si>
    <t>20-21</t>
  </si>
  <si>
    <t>Кража (188 УК РК)</t>
  </si>
  <si>
    <t>Скотокрадство (188-1 УК РК)</t>
  </si>
  <si>
    <t>Грабежи (191 УК РК)</t>
  </si>
  <si>
    <t>Разбой (192 УК РК)</t>
  </si>
  <si>
    <t>Хулиганство (293 УК РК)</t>
  </si>
  <si>
    <t>воспрепятствование предпринимательской деятельности
(ст.365 УК РК)</t>
  </si>
  <si>
    <t>рейдерство 
(ст.249 УК РК)</t>
  </si>
  <si>
    <t>Кызылординская</t>
  </si>
  <si>
    <t>Умышленное причинение тяжкого вреда здоровью                                (106 УК РК)</t>
  </si>
  <si>
    <t>Абай</t>
  </si>
  <si>
    <t>Жетысу</t>
  </si>
  <si>
    <t>Улытау</t>
  </si>
  <si>
    <t>в порядке медиации</t>
  </si>
  <si>
    <t>г. Астана</t>
  </si>
  <si>
    <t>г.Астана</t>
  </si>
  <si>
    <t xml:space="preserve">                                                                       Сведения по уголовным правонарушениям в сфере предпринимательской деятельности                                                   лист 28</t>
  </si>
  <si>
    <t>ПРЕСТУПЛЕНИЙ</t>
  </si>
  <si>
    <t>лист 25</t>
  </si>
  <si>
    <t>Сведения о раскрываемости преступлений в разрезе областей в сравнении с аналогичным периодом</t>
  </si>
  <si>
    <t>Сведения о раскрываемостипреступлений органами полиции</t>
  </si>
  <si>
    <t xml:space="preserve"> +, - в%</t>
  </si>
  <si>
    <t>Получение доступа к конфиденциальным данным (Фишинг) через сайты, электронную почту, ссылки и приложения для смартфонов</t>
  </si>
  <si>
    <t>Объявления в интернете о предоставлении услуг</t>
  </si>
  <si>
    <t>Онлайн покупки на маркетплейсах, досках объявлений и интернет аукционах</t>
  </si>
  <si>
    <t>СМС оповещение от лжебанка</t>
  </si>
  <si>
    <t>способы совершение интернет-мошенничество</t>
  </si>
  <si>
    <t>тек.</t>
  </si>
  <si>
    <t xml:space="preserve">Онлайн покупки в интернете </t>
  </si>
  <si>
    <t xml:space="preserve">Финансовые пирамиды, инвестиционные проекты </t>
  </si>
  <si>
    <t xml:space="preserve">Взлом аккаунтов или доменов </t>
  </si>
  <si>
    <t>Ложные СМС оповещения и телефонные звонки от банков</t>
  </si>
  <si>
    <t xml:space="preserve">Рассылка в социальных сетях и мессенджерах от финансовых учреждений либо просьбой занять денег </t>
  </si>
  <si>
    <t xml:space="preserve">Фиктивные лотереи, викторины и конкурсы </t>
  </si>
  <si>
    <t xml:space="preserve">Фиктивное онлайн казино </t>
  </si>
  <si>
    <t xml:space="preserve">Мошенничества с криптовалютами </t>
  </si>
  <si>
    <t xml:space="preserve">Путем оформления онлайн-займов </t>
  </si>
  <si>
    <t xml:space="preserve">Связанные с благотворительностью </t>
  </si>
  <si>
    <t>лист 10,1</t>
  </si>
  <si>
    <t xml:space="preserve"> Ранее совершившими, совершены   несовершеннолетними</t>
  </si>
  <si>
    <t>Ранее совершившими, совершены в группе</t>
  </si>
  <si>
    <t>лист 15,1</t>
  </si>
  <si>
    <t>Сведения о зарегистрированных правонарушениях, совершенных в отношении половой неприкосновенности (в отношении несовершеннолетних)</t>
  </si>
  <si>
    <t>Мангистауская</t>
  </si>
  <si>
    <t xml:space="preserve">за январь 2025 года </t>
  </si>
  <si>
    <t>за январь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</si>
</sst>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7"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0"/>
      <name val="Arial Cyr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u/>
      <sz val="10"/>
      <name val="Times New Roman"/>
      <family val="1"/>
      <charset val="204"/>
    </font>
    <font>
      <b/>
      <sz val="12"/>
      <color theme="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name val="Times New Roman Cyr"/>
      <charset val="1"/>
    </font>
    <font>
      <b/>
      <sz val="9"/>
      <name val="Times New Roman Cyr"/>
      <charset val="204"/>
    </font>
    <font>
      <sz val="8"/>
      <name val="Times New Roman"/>
      <family val="1"/>
      <charset val="204"/>
    </font>
    <font>
      <b/>
      <sz val="12"/>
      <color theme="2"/>
      <name val="Arial"/>
      <family val="2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/>
    <xf numFmtId="9" fontId="10" fillId="0" borderId="0" applyFont="0" applyFill="0" applyBorder="0" applyAlignment="0" applyProtection="0"/>
    <xf numFmtId="0" fontId="1" fillId="0" borderId="0"/>
  </cellStyleXfs>
  <cellXfs count="364">
    <xf numFmtId="0" fontId="0" fillId="0" borderId="0" xfId="0"/>
    <xf numFmtId="164" fontId="3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right"/>
    </xf>
    <xf numFmtId="1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1" xfId="0" applyFont="1" applyFill="1" applyBorder="1"/>
    <xf numFmtId="0" fontId="4" fillId="0" borderId="0" xfId="0" applyFont="1" applyFill="1"/>
    <xf numFmtId="0" fontId="3" fillId="0" borderId="0" xfId="0" quotePrefix="1" applyFont="1" applyFill="1" applyAlignment="1">
      <alignment horizontal="left"/>
    </xf>
    <xf numFmtId="0" fontId="3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Border="1" applyAlignment="1"/>
    <xf numFmtId="0" fontId="4" fillId="0" borderId="0" xfId="0" quotePrefix="1" applyFont="1" applyFill="1" applyAlignment="1">
      <alignment horizontal="left"/>
    </xf>
    <xf numFmtId="0" fontId="3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4" fillId="0" borderId="0" xfId="0" applyFont="1" applyFill="1" applyProtection="1">
      <protection locked="0"/>
    </xf>
    <xf numFmtId="0" fontId="4" fillId="0" borderId="0" xfId="0" quotePrefix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" fontId="3" fillId="0" borderId="0" xfId="0" applyNumberFormat="1" applyFont="1" applyFill="1"/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1" xfId="0" quotePrefix="1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2" xfId="0" quotePrefix="1" applyFont="1" applyFill="1" applyBorder="1" applyAlignment="1">
      <alignment horizontal="center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6" fillId="0" borderId="0" xfId="0" applyFont="1" applyFill="1"/>
    <xf numFmtId="164" fontId="7" fillId="0" borderId="0" xfId="0" applyNumberFormat="1" applyFont="1" applyFill="1" applyAlignment="1">
      <alignment horizontal="center"/>
    </xf>
    <xf numFmtId="1" fontId="7" fillId="0" borderId="0" xfId="0" applyNumberFormat="1" applyFont="1" applyFill="1"/>
    <xf numFmtId="0" fontId="4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1" fontId="5" fillId="0" borderId="5" xfId="0" applyNumberFormat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/>
    <xf numFmtId="0" fontId="3" fillId="0" borderId="6" xfId="0" applyFont="1" applyFill="1" applyBorder="1" applyAlignment="1">
      <alignment horizontal="center" vertical="center" wrapText="1"/>
    </xf>
    <xf numFmtId="0" fontId="3" fillId="0" borderId="6" xfId="0" quotePrefix="1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164" fontId="12" fillId="0" borderId="0" xfId="0" applyNumberFormat="1" applyFont="1" applyFill="1" applyBorder="1" applyAlignment="1">
      <alignment horizontal="right"/>
    </xf>
    <xf numFmtId="0" fontId="7" fillId="0" borderId="8" xfId="0" applyFont="1" applyFill="1" applyBorder="1"/>
    <xf numFmtId="0" fontId="7" fillId="0" borderId="6" xfId="0" quotePrefix="1" applyFont="1" applyFill="1" applyBorder="1" applyAlignment="1">
      <alignment horizontal="center"/>
    </xf>
    <xf numFmtId="0" fontId="7" fillId="0" borderId="6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4" fontId="6" fillId="0" borderId="11" xfId="0" applyNumberFormat="1" applyFont="1" applyFill="1" applyBorder="1" applyAlignment="1">
      <alignment horizontal="center" vertical="center"/>
    </xf>
    <xf numFmtId="164" fontId="7" fillId="0" borderId="12" xfId="0" applyNumberFormat="1" applyFont="1" applyFill="1" applyBorder="1" applyAlignment="1">
      <alignment horizontal="center" vertical="center"/>
    </xf>
    <xf numFmtId="0" fontId="6" fillId="0" borderId="1" xfId="0" applyFont="1" applyFill="1" applyBorder="1"/>
    <xf numFmtId="164" fontId="7" fillId="0" borderId="0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" fontId="6" fillId="0" borderId="5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1" fontId="0" fillId="0" borderId="0" xfId="0" applyNumberFormat="1"/>
    <xf numFmtId="0" fontId="9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wrapText="1"/>
    </xf>
    <xf numFmtId="0" fontId="11" fillId="0" borderId="5" xfId="0" applyFont="1" applyFill="1" applyBorder="1"/>
    <xf numFmtId="0" fontId="8" fillId="0" borderId="0" xfId="0" applyFont="1" applyFill="1" applyAlignment="1">
      <alignment vertical="center" wrapText="1"/>
    </xf>
    <xf numFmtId="0" fontId="13" fillId="0" borderId="0" xfId="0" applyFont="1" applyAlignment="1">
      <alignment vertical="center" wrapText="1"/>
    </xf>
    <xf numFmtId="0" fontId="4" fillId="0" borderId="9" xfId="0" applyFont="1" applyFill="1" applyBorder="1"/>
    <xf numFmtId="0" fontId="3" fillId="0" borderId="6" xfId="0" applyFont="1" applyFill="1" applyBorder="1"/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quotePrefix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10" xfId="0" applyFont="1" applyFill="1" applyBorder="1"/>
    <xf numFmtId="0" fontId="4" fillId="0" borderId="0" xfId="0" applyFont="1" applyFill="1" applyAlignment="1">
      <alignment horizontal="center"/>
    </xf>
    <xf numFmtId="0" fontId="7" fillId="0" borderId="7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1" fontId="7" fillId="0" borderId="0" xfId="1" applyNumberFormat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/>
    </xf>
    <xf numFmtId="1" fontId="7" fillId="0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1" fontId="6" fillId="0" borderId="5" xfId="1" applyNumberFormat="1" applyFont="1" applyFill="1" applyBorder="1" applyAlignment="1">
      <alignment horizontal="center" vertical="center"/>
    </xf>
    <xf numFmtId="1" fontId="6" fillId="0" borderId="3" xfId="1" applyNumberFormat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/>
    </xf>
    <xf numFmtId="1" fontId="7" fillId="0" borderId="2" xfId="1" applyNumberFormat="1" applyFont="1" applyFill="1" applyBorder="1" applyAlignment="1">
      <alignment horizontal="center" vertical="center"/>
    </xf>
    <xf numFmtId="1" fontId="7" fillId="0" borderId="14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 wrapText="1"/>
    </xf>
    <xf numFmtId="0" fontId="6" fillId="0" borderId="9" xfId="0" applyFont="1" applyFill="1" applyBorder="1"/>
    <xf numFmtId="0" fontId="0" fillId="0" borderId="0" xfId="0" applyAlignment="1"/>
    <xf numFmtId="0" fontId="3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164" fontId="7" fillId="0" borderId="14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/>
    <xf numFmtId="0" fontId="16" fillId="0" borderId="0" xfId="0" applyFont="1" applyAlignment="1">
      <alignment horizontal="center" vertical="center"/>
    </xf>
    <xf numFmtId="0" fontId="20" fillId="0" borderId="0" xfId="0" applyFont="1"/>
    <xf numFmtId="1" fontId="16" fillId="0" borderId="0" xfId="0" applyNumberFormat="1" applyFont="1" applyAlignment="1">
      <alignment horizontal="center" vertical="center"/>
    </xf>
    <xf numFmtId="0" fontId="16" fillId="3" borderId="0" xfId="0" applyFont="1" applyFill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3" fillId="0" borderId="7" xfId="0" applyFont="1" applyFill="1" applyBorder="1"/>
    <xf numFmtId="1" fontId="7" fillId="0" borderId="2" xfId="0" applyNumberFormat="1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8" xfId="0" applyFont="1" applyFill="1" applyBorder="1" applyAlignment="1">
      <alignment horizontal="center"/>
    </xf>
    <xf numFmtId="164" fontId="7" fillId="0" borderId="14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49" fontId="6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/>
    </xf>
    <xf numFmtId="1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6" fillId="0" borderId="5" xfId="0" applyNumberFormat="1" applyFont="1" applyFill="1" applyBorder="1" applyAlignment="1">
      <alignment horizontal="center" vertical="center"/>
    </xf>
    <xf numFmtId="165" fontId="6" fillId="0" borderId="3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165" fontId="7" fillId="0" borderId="1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Fill="1" applyBorder="1" applyAlignment="1">
      <alignment horizontal="center" vertical="center"/>
    </xf>
    <xf numFmtId="1" fontId="5" fillId="0" borderId="3" xfId="0" applyNumberFormat="1" applyFont="1" applyFill="1" applyBorder="1" applyAlignment="1">
      <alignment horizontal="center" vertical="center"/>
    </xf>
    <xf numFmtId="0" fontId="7" fillId="0" borderId="0" xfId="3" applyFont="1" applyFill="1" applyBorder="1" applyAlignment="1">
      <alignment horizontal="center" vertical="center"/>
    </xf>
    <xf numFmtId="1" fontId="3" fillId="0" borderId="1" xfId="3" applyNumberFormat="1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5" xfId="3" applyFont="1" applyFill="1" applyBorder="1" applyAlignment="1" applyProtection="1">
      <alignment horizontal="center" vertical="center"/>
      <protection locked="0"/>
    </xf>
    <xf numFmtId="0" fontId="3" fillId="0" borderId="1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1" fontId="4" fillId="0" borderId="5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3" fillId="4" borderId="0" xfId="0" applyFont="1" applyFill="1"/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3" fillId="0" borderId="0" xfId="0" quotePrefix="1" applyFont="1" applyAlignment="1">
      <alignment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1" fontId="3" fillId="0" borderId="7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5" fillId="3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5" fillId="0" borderId="10" xfId="0" quotePrefix="1" applyFont="1" applyFill="1" applyBorder="1" applyAlignment="1">
      <alignment horizontal="center" vertical="center"/>
    </xf>
    <xf numFmtId="0" fontId="5" fillId="0" borderId="15" xfId="0" quotePrefix="1" applyFont="1" applyFill="1" applyBorder="1" applyAlignment="1">
      <alignment horizontal="center" vertical="center"/>
    </xf>
    <xf numFmtId="0" fontId="5" fillId="0" borderId="13" xfId="0" quotePrefix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quotePrefix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14" xfId="3" applyFont="1" applyFill="1" applyBorder="1" applyAlignment="1">
      <alignment horizontal="center" vertical="center" wrapText="1"/>
    </xf>
    <xf numFmtId="0" fontId="5" fillId="0" borderId="12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0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49" fontId="24" fillId="0" borderId="10" xfId="0" applyNumberFormat="1" applyFont="1" applyFill="1" applyBorder="1" applyAlignment="1">
      <alignment horizontal="center" vertical="center" wrapText="1"/>
    </xf>
    <xf numFmtId="49" fontId="24" fillId="0" borderId="15" xfId="0" applyNumberFormat="1" applyFont="1" applyFill="1" applyBorder="1" applyAlignment="1">
      <alignment horizontal="center" vertical="center" wrapText="1"/>
    </xf>
    <xf numFmtId="49" fontId="24" fillId="0" borderId="13" xfId="0" applyNumberFormat="1" applyFont="1" applyFill="1" applyBorder="1" applyAlignment="1">
      <alignment horizontal="center" vertical="center" wrapText="1"/>
    </xf>
    <xf numFmtId="0" fontId="5" fillId="0" borderId="10" xfId="3" applyFont="1" applyFill="1" applyBorder="1" applyAlignment="1">
      <alignment horizontal="center" wrapText="1"/>
    </xf>
    <xf numFmtId="0" fontId="5" fillId="0" borderId="15" xfId="3" applyFont="1" applyFill="1" applyBorder="1" applyAlignment="1">
      <alignment horizontal="center" wrapText="1"/>
    </xf>
    <xf numFmtId="0" fontId="5" fillId="0" borderId="13" xfId="3" applyFont="1" applyFill="1" applyBorder="1" applyAlignment="1">
      <alignment horizontal="center" wrapText="1"/>
    </xf>
    <xf numFmtId="0" fontId="22" fillId="0" borderId="7" xfId="0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5" fillId="0" borderId="15" xfId="0" quotePrefix="1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5" xfId="0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/>
    </xf>
    <xf numFmtId="0" fontId="5" fillId="0" borderId="10" xfId="0" quotePrefix="1" applyFont="1" applyFill="1" applyBorder="1" applyAlignment="1">
      <alignment horizontal="center" vertical="center" wrapText="1"/>
    </xf>
    <xf numFmtId="0" fontId="5" fillId="0" borderId="13" xfId="0" quotePrefix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4" fillId="0" borderId="7" xfId="0" quotePrefix="1" applyFont="1" applyFill="1" applyBorder="1" applyAlignment="1">
      <alignment horizontal="center" vertical="center"/>
    </xf>
    <xf numFmtId="0" fontId="4" fillId="0" borderId="8" xfId="0" quotePrefix="1" applyFont="1" applyFill="1" applyBorder="1" applyAlignment="1">
      <alignment horizontal="center" vertical="center"/>
    </xf>
    <xf numFmtId="0" fontId="4" fillId="0" borderId="7" xfId="0" quotePrefix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5" fillId="0" borderId="7" xfId="1" applyFont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4" fillId="0" borderId="15" xfId="1" applyFont="1" applyFill="1" applyBorder="1" applyAlignment="1">
      <alignment horizontal="center" vertical="center" wrapText="1"/>
    </xf>
    <xf numFmtId="0" fontId="14" fillId="0" borderId="13" xfId="1" applyFont="1" applyFill="1" applyBorder="1" applyAlignment="1">
      <alignment horizontal="center" vertical="center" wrapText="1"/>
    </xf>
    <xf numFmtId="49" fontId="7" fillId="0" borderId="7" xfId="1" applyNumberFormat="1" applyFont="1" applyFill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/>
    </xf>
    <xf numFmtId="3" fontId="7" fillId="0" borderId="12" xfId="0" applyNumberFormat="1" applyFont="1" applyFill="1" applyBorder="1" applyAlignment="1">
      <alignment horizontal="center"/>
    </xf>
    <xf numFmtId="1" fontId="25" fillId="4" borderId="0" xfId="0" applyNumberFormat="1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center"/>
    </xf>
    <xf numFmtId="164" fontId="25" fillId="4" borderId="0" xfId="0" applyNumberFormat="1" applyFont="1" applyFill="1" applyBorder="1" applyAlignment="1">
      <alignment horizontal="right"/>
    </xf>
    <xf numFmtId="3" fontId="26" fillId="4" borderId="0" xfId="0" applyNumberFormat="1" applyFont="1" applyFill="1"/>
    <xf numFmtId="3" fontId="6" fillId="0" borderId="11" xfId="0" applyNumberFormat="1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Процентный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0</xdr:colOff>
      <xdr:row>31</xdr:row>
      <xdr:rowOff>0</xdr:rowOff>
    </xdr:from>
    <xdr:to>
      <xdr:col>22</xdr:col>
      <xdr:colOff>0</xdr:colOff>
      <xdr:row>31</xdr:row>
      <xdr:rowOff>0</xdr:rowOff>
    </xdr:to>
    <xdr:sp macro="" textlink="">
      <xdr:nvSpPr>
        <xdr:cNvPr id="8195" name="Текст 1"/>
        <xdr:cNvSpPr txBox="1">
          <a:spLocks noChangeArrowheads="1"/>
        </xdr:cNvSpPr>
      </xdr:nvSpPr>
      <xdr:spPr bwMode="auto">
        <a:xfrm>
          <a:off x="10086975" y="4276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в том числе</a:t>
          </a:r>
        </a:p>
      </xdr:txBody>
    </xdr:sp>
    <xdr:clientData/>
  </xdr:twoCellAnchor>
  <xdr:twoCellAnchor>
    <xdr:from>
      <xdr:col>22</xdr:col>
      <xdr:colOff>0</xdr:colOff>
      <xdr:row>31</xdr:row>
      <xdr:rowOff>0</xdr:rowOff>
    </xdr:from>
    <xdr:to>
      <xdr:col>22</xdr:col>
      <xdr:colOff>0</xdr:colOff>
      <xdr:row>31</xdr:row>
      <xdr:rowOff>0</xdr:rowOff>
    </xdr:to>
    <xdr:sp macro="" textlink="">
      <xdr:nvSpPr>
        <xdr:cNvPr id="8196" name="Текст 2"/>
        <xdr:cNvSpPr txBox="1">
          <a:spLocks noChangeArrowheads="1"/>
        </xdr:cNvSpPr>
      </xdr:nvSpPr>
      <xdr:spPr bwMode="auto">
        <a:xfrm>
          <a:off x="10086975" y="4276725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в том числе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view="pageBreakPreview" zoomScaleNormal="100" zoomScaleSheetLayoutView="100" workbookViewId="0">
      <selection activeCell="A15" sqref="A15:E15"/>
    </sheetView>
  </sheetViews>
  <sheetFormatPr defaultRowHeight="12.75"/>
  <cols>
    <col min="1" max="1" width="20.5703125" customWidth="1"/>
    <col min="2" max="2" width="32.7109375" customWidth="1"/>
    <col min="3" max="3" width="35" customWidth="1"/>
    <col min="4" max="4" width="23.5703125" customWidth="1"/>
    <col min="5" max="5" width="21.42578125" customWidth="1"/>
  </cols>
  <sheetData>
    <row r="1" spans="1:5" ht="27">
      <c r="A1" s="204" t="s">
        <v>149</v>
      </c>
      <c r="B1" s="204"/>
      <c r="C1" s="204"/>
      <c r="D1" s="204"/>
      <c r="E1" s="204"/>
    </row>
    <row r="2" spans="1:5" ht="27">
      <c r="A2" s="204" t="s">
        <v>150</v>
      </c>
      <c r="B2" s="204"/>
      <c r="C2" s="204"/>
      <c r="D2" s="204"/>
      <c r="E2" s="204"/>
    </row>
    <row r="3" spans="1:5">
      <c r="A3" s="102"/>
      <c r="B3" s="102"/>
      <c r="C3" s="102"/>
      <c r="D3" s="102"/>
      <c r="E3" s="102"/>
    </row>
    <row r="4" spans="1:5">
      <c r="A4" s="102"/>
      <c r="B4" s="102"/>
      <c r="C4" s="102"/>
      <c r="D4" s="102"/>
      <c r="E4" s="102"/>
    </row>
    <row r="5" spans="1:5">
      <c r="A5" s="102"/>
      <c r="B5" s="102"/>
      <c r="C5" s="102"/>
      <c r="D5" s="102"/>
      <c r="E5" s="102"/>
    </row>
    <row r="6" spans="1:5" ht="25.5">
      <c r="A6" s="205" t="s">
        <v>151</v>
      </c>
      <c r="B6" s="205"/>
      <c r="C6" s="205"/>
      <c r="D6" s="205"/>
      <c r="E6" s="205"/>
    </row>
    <row r="7" spans="1:5" ht="25.5">
      <c r="A7" s="205" t="s">
        <v>152</v>
      </c>
      <c r="B7" s="205"/>
      <c r="C7" s="205"/>
      <c r="D7" s="205"/>
      <c r="E7" s="205"/>
    </row>
    <row r="8" spans="1:5">
      <c r="A8" s="102"/>
      <c r="B8" s="102"/>
      <c r="C8" s="102"/>
      <c r="D8" s="102"/>
      <c r="E8" s="102"/>
    </row>
    <row r="9" spans="1:5">
      <c r="A9" s="102"/>
      <c r="B9" s="102"/>
      <c r="C9" s="102"/>
      <c r="D9" s="102"/>
      <c r="E9" s="102"/>
    </row>
    <row r="10" spans="1:5">
      <c r="A10" s="102"/>
      <c r="B10" s="102"/>
      <c r="C10" s="102"/>
      <c r="D10" s="102"/>
      <c r="E10" s="102"/>
    </row>
    <row r="11" spans="1:5">
      <c r="A11" s="102"/>
      <c r="B11" s="102"/>
      <c r="C11" s="102"/>
      <c r="D11" s="102"/>
      <c r="E11" s="102"/>
    </row>
    <row r="12" spans="1:5">
      <c r="A12" s="102"/>
      <c r="B12" s="102"/>
      <c r="C12" s="102"/>
      <c r="D12" s="102"/>
      <c r="E12" s="102"/>
    </row>
    <row r="13" spans="1:5">
      <c r="A13" s="102"/>
      <c r="B13" s="102"/>
      <c r="C13" s="102"/>
      <c r="D13" s="102"/>
      <c r="E13" s="102"/>
    </row>
    <row r="14" spans="1:5">
      <c r="A14" s="102"/>
      <c r="B14" s="102"/>
      <c r="C14" s="102"/>
      <c r="D14" s="102"/>
      <c r="E14" s="102"/>
    </row>
    <row r="15" spans="1:5" ht="22.5">
      <c r="A15" s="203" t="s">
        <v>192</v>
      </c>
      <c r="B15" s="203"/>
      <c r="C15" s="203"/>
      <c r="D15" s="203"/>
      <c r="E15" s="203"/>
    </row>
    <row r="16" spans="1:5" ht="22.5">
      <c r="A16" s="203" t="s">
        <v>153</v>
      </c>
      <c r="B16" s="203"/>
      <c r="C16" s="203"/>
      <c r="D16" s="203"/>
      <c r="E16" s="203"/>
    </row>
    <row r="17" spans="1:5" ht="22.5">
      <c r="A17" s="203" t="s">
        <v>154</v>
      </c>
      <c r="B17" s="203"/>
      <c r="C17" s="203"/>
      <c r="D17" s="203"/>
      <c r="E17" s="203"/>
    </row>
    <row r="18" spans="1:5" ht="22.5">
      <c r="A18" s="203" t="s">
        <v>155</v>
      </c>
      <c r="B18" s="203"/>
      <c r="C18" s="203"/>
      <c r="D18" s="203"/>
      <c r="E18" s="203"/>
    </row>
    <row r="19" spans="1:5" ht="22.5">
      <c r="A19" s="203" t="s">
        <v>286</v>
      </c>
      <c r="B19" s="203"/>
      <c r="C19" s="203"/>
      <c r="D19" s="203"/>
      <c r="E19" s="203"/>
    </row>
    <row r="20" spans="1:5">
      <c r="A20" s="102"/>
      <c r="B20" s="102"/>
      <c r="C20" s="102"/>
      <c r="D20" s="102"/>
      <c r="E20" s="102"/>
    </row>
    <row r="21" spans="1:5">
      <c r="A21" s="102"/>
      <c r="B21" s="102"/>
      <c r="C21" s="102"/>
      <c r="D21" s="102"/>
      <c r="E21" s="102"/>
    </row>
    <row r="22" spans="1:5">
      <c r="A22" s="102"/>
      <c r="B22" s="102"/>
      <c r="C22" s="102"/>
      <c r="D22" s="102"/>
      <c r="E22" s="102"/>
    </row>
    <row r="23" spans="1:5">
      <c r="A23" s="102"/>
      <c r="B23" s="102"/>
      <c r="C23" s="102"/>
      <c r="D23" s="102"/>
      <c r="E23" s="102"/>
    </row>
    <row r="24" spans="1:5">
      <c r="A24" s="102"/>
      <c r="B24" s="102"/>
      <c r="C24" s="102"/>
      <c r="D24" s="102"/>
      <c r="E24" s="102"/>
    </row>
    <row r="25" spans="1:5">
      <c r="A25" s="102"/>
      <c r="B25" s="102"/>
      <c r="C25" s="102"/>
      <c r="D25" s="102"/>
      <c r="E25" s="102"/>
    </row>
    <row r="26" spans="1:5">
      <c r="A26" s="102"/>
      <c r="B26" s="102"/>
      <c r="C26" s="102"/>
      <c r="D26" s="102"/>
      <c r="E26" s="102"/>
    </row>
    <row r="27" spans="1:5">
      <c r="A27" s="102"/>
      <c r="B27" s="102"/>
      <c r="C27" s="102"/>
      <c r="D27" s="102"/>
      <c r="E27" s="102"/>
    </row>
    <row r="28" spans="1:5" ht="22.5">
      <c r="A28" s="203" t="s">
        <v>255</v>
      </c>
      <c r="B28" s="203"/>
      <c r="C28" s="203"/>
      <c r="D28" s="203"/>
      <c r="E28" s="203"/>
    </row>
  </sheetData>
  <mergeCells count="10">
    <mergeCell ref="A17:E17"/>
    <mergeCell ref="A18:E18"/>
    <mergeCell ref="A19:E19"/>
    <mergeCell ref="A28:E28"/>
    <mergeCell ref="A1:E1"/>
    <mergeCell ref="A2:E2"/>
    <mergeCell ref="A6:E6"/>
    <mergeCell ref="A7:E7"/>
    <mergeCell ref="A15:E15"/>
    <mergeCell ref="A16:E16"/>
  </mergeCells>
  <printOptions horizontalCentered="1" verticalCentered="1"/>
  <pageMargins left="0.23622047244094491" right="0.23622047244094491" top="0.31496062992125984" bottom="0.3149606299212598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view="pageBreakPreview" zoomScaleNormal="100" zoomScaleSheetLayoutView="100" workbookViewId="0">
      <selection activeCell="C3" sqref="C3"/>
    </sheetView>
  </sheetViews>
  <sheetFormatPr defaultRowHeight="12.75"/>
  <cols>
    <col min="1" max="1" width="3.42578125" customWidth="1"/>
    <col min="14" max="14" width="27" customWidth="1"/>
    <col min="15" max="15" width="8.140625" customWidth="1"/>
  </cols>
  <sheetData>
    <row r="1" spans="1:15">
      <c r="A1" s="103"/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3"/>
    </row>
    <row r="2" spans="1:15" ht="14.25">
      <c r="A2" s="103"/>
      <c r="B2" s="208" t="s">
        <v>156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103"/>
    </row>
    <row r="3" spans="1:15" ht="15">
      <c r="A3" s="103"/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3"/>
    </row>
    <row r="4" spans="1:15" ht="20.100000000000001" customHeight="1">
      <c r="A4" s="103"/>
      <c r="B4" s="206" t="s">
        <v>176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107">
        <v>1</v>
      </c>
    </row>
    <row r="5" spans="1:15" ht="23.25" customHeight="1">
      <c r="A5" s="103"/>
      <c r="B5" s="207" t="s">
        <v>260</v>
      </c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104">
        <v>2</v>
      </c>
    </row>
    <row r="6" spans="1:15" ht="20.100000000000001" customHeight="1">
      <c r="A6" s="103"/>
      <c r="B6" s="206" t="s">
        <v>177</v>
      </c>
      <c r="C6" s="206"/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107">
        <v>3</v>
      </c>
    </row>
    <row r="7" spans="1:15" ht="20.100000000000001" customHeight="1">
      <c r="A7" s="103"/>
      <c r="B7" s="207" t="s">
        <v>178</v>
      </c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106" t="s">
        <v>236</v>
      </c>
    </row>
    <row r="8" spans="1:15" ht="20.100000000000001" customHeight="1">
      <c r="A8" s="103"/>
      <c r="B8" s="206" t="s">
        <v>191</v>
      </c>
      <c r="C8" s="206"/>
      <c r="D8" s="206"/>
      <c r="E8" s="206"/>
      <c r="F8" s="206"/>
      <c r="G8" s="206"/>
      <c r="H8" s="206"/>
      <c r="I8" s="206"/>
      <c r="J8" s="206"/>
      <c r="K8" s="206"/>
      <c r="L8" s="206"/>
      <c r="M8" s="206"/>
      <c r="N8" s="206"/>
      <c r="O8" s="107">
        <v>7</v>
      </c>
    </row>
    <row r="9" spans="1:15" ht="20.100000000000001" customHeight="1">
      <c r="A9" s="103"/>
      <c r="B9" s="207" t="s">
        <v>237</v>
      </c>
      <c r="C9" s="207"/>
      <c r="D9" s="207"/>
      <c r="E9" s="207"/>
      <c r="F9" s="207"/>
      <c r="G9" s="207"/>
      <c r="H9" s="207"/>
      <c r="I9" s="207"/>
      <c r="J9" s="207"/>
      <c r="K9" s="207"/>
      <c r="L9" s="207"/>
      <c r="M9" s="207"/>
      <c r="N9" s="207"/>
      <c r="O9" s="104">
        <v>8</v>
      </c>
    </row>
    <row r="10" spans="1:15" ht="20.100000000000001" customHeight="1">
      <c r="A10" s="103"/>
      <c r="B10" s="206" t="s">
        <v>179</v>
      </c>
      <c r="C10" s="206"/>
      <c r="D10" s="206"/>
      <c r="E10" s="206"/>
      <c r="F10" s="206"/>
      <c r="G10" s="206"/>
      <c r="H10" s="206"/>
      <c r="I10" s="206"/>
      <c r="J10" s="206"/>
      <c r="K10" s="206"/>
      <c r="L10" s="206"/>
      <c r="M10" s="206"/>
      <c r="N10" s="206"/>
      <c r="O10" s="107">
        <v>9</v>
      </c>
    </row>
    <row r="11" spans="1:15" ht="20.100000000000001" customHeight="1">
      <c r="A11" s="103"/>
      <c r="B11" s="207" t="s">
        <v>238</v>
      </c>
      <c r="C11" s="207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104">
        <v>10</v>
      </c>
    </row>
    <row r="12" spans="1:15" ht="20.100000000000001" customHeight="1">
      <c r="A12" s="103"/>
      <c r="B12" s="206" t="s">
        <v>180</v>
      </c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107">
        <v>11</v>
      </c>
    </row>
    <row r="13" spans="1:15" ht="20.100000000000001" customHeight="1">
      <c r="A13" s="103"/>
      <c r="B13" s="207" t="s">
        <v>181</v>
      </c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207"/>
      <c r="N13" s="207"/>
      <c r="O13" s="104">
        <v>12</v>
      </c>
    </row>
    <row r="14" spans="1:15" ht="20.100000000000001" customHeight="1">
      <c r="A14" s="103"/>
      <c r="B14" s="206" t="s">
        <v>190</v>
      </c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107">
        <v>13</v>
      </c>
    </row>
    <row r="15" spans="1:15" ht="20.100000000000001" customHeight="1">
      <c r="A15" s="103"/>
      <c r="B15" s="207" t="s">
        <v>85</v>
      </c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104" t="s">
        <v>239</v>
      </c>
    </row>
    <row r="16" spans="1:15" ht="20.100000000000001" customHeight="1">
      <c r="A16" s="103"/>
      <c r="B16" s="206" t="s">
        <v>240</v>
      </c>
      <c r="C16" s="206"/>
      <c r="D16" s="206"/>
      <c r="E16" s="206"/>
      <c r="F16" s="206"/>
      <c r="G16" s="206"/>
      <c r="H16" s="206"/>
      <c r="I16" s="206"/>
      <c r="J16" s="206"/>
      <c r="K16" s="206"/>
      <c r="L16" s="206"/>
      <c r="M16" s="206"/>
      <c r="N16" s="206"/>
      <c r="O16" s="107">
        <v>16</v>
      </c>
    </row>
    <row r="17" spans="1:15" ht="20.100000000000001" customHeight="1">
      <c r="A17" s="103"/>
      <c r="B17" s="207" t="s">
        <v>189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104">
        <v>17</v>
      </c>
    </row>
    <row r="18" spans="1:15" ht="20.100000000000001" customHeight="1">
      <c r="A18" s="103"/>
      <c r="B18" s="206" t="s">
        <v>182</v>
      </c>
      <c r="C18" s="206"/>
      <c r="D18" s="206"/>
      <c r="E18" s="206"/>
      <c r="F18" s="206"/>
      <c r="G18" s="206"/>
      <c r="H18" s="206"/>
      <c r="I18" s="206"/>
      <c r="J18" s="206"/>
      <c r="K18" s="206"/>
      <c r="L18" s="206"/>
      <c r="M18" s="206"/>
      <c r="N18" s="206"/>
      <c r="O18" s="107">
        <v>18</v>
      </c>
    </row>
    <row r="19" spans="1:15" ht="20.100000000000001" customHeight="1">
      <c r="A19" s="103"/>
      <c r="B19" s="207" t="s">
        <v>183</v>
      </c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7"/>
      <c r="O19" s="104">
        <v>19</v>
      </c>
    </row>
    <row r="20" spans="1:15" ht="20.100000000000001" customHeight="1">
      <c r="A20" s="103"/>
      <c r="B20" s="206" t="s">
        <v>52</v>
      </c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107" t="s">
        <v>241</v>
      </c>
    </row>
    <row r="21" spans="1:15" ht="20.100000000000001" customHeight="1">
      <c r="A21" s="103"/>
      <c r="B21" s="207" t="s">
        <v>184</v>
      </c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7"/>
      <c r="O21" s="104">
        <v>22</v>
      </c>
    </row>
    <row r="22" spans="1:15" ht="20.100000000000001" customHeight="1">
      <c r="A22" s="103"/>
      <c r="B22" s="206" t="s">
        <v>185</v>
      </c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  <c r="O22" s="107">
        <v>23</v>
      </c>
    </row>
    <row r="23" spans="1:15" ht="20.100000000000001" customHeight="1">
      <c r="A23" s="103"/>
      <c r="B23" s="207" t="s">
        <v>186</v>
      </c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7"/>
      <c r="O23" s="104">
        <v>24</v>
      </c>
    </row>
    <row r="24" spans="1:15" ht="20.100000000000001" customHeight="1">
      <c r="A24" s="103"/>
      <c r="B24" s="206" t="s">
        <v>187</v>
      </c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107">
        <v>25</v>
      </c>
    </row>
    <row r="25" spans="1:15" ht="20.100000000000001" customHeight="1">
      <c r="A25" s="103"/>
      <c r="B25" s="207" t="s">
        <v>188</v>
      </c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7"/>
      <c r="O25" s="104">
        <v>26</v>
      </c>
    </row>
    <row r="26" spans="1:15" ht="20.100000000000001" customHeight="1">
      <c r="A26" s="103"/>
      <c r="B26" s="206" t="s">
        <v>138</v>
      </c>
      <c r="C26" s="206"/>
      <c r="D26" s="206"/>
      <c r="E26" s="206"/>
      <c r="F26" s="206"/>
      <c r="G26" s="206"/>
      <c r="H26" s="206"/>
      <c r="I26" s="206"/>
      <c r="J26" s="206"/>
      <c r="K26" s="206"/>
      <c r="L26" s="206"/>
      <c r="M26" s="206"/>
      <c r="N26" s="206"/>
      <c r="O26" s="107">
        <v>27</v>
      </c>
    </row>
    <row r="29" spans="1:15">
      <c r="B29" s="98"/>
    </row>
  </sheetData>
  <mergeCells count="24">
    <mergeCell ref="B8:N8"/>
    <mergeCell ref="B2:N2"/>
    <mergeCell ref="B4:N4"/>
    <mergeCell ref="B5:N5"/>
    <mergeCell ref="B6:N6"/>
    <mergeCell ref="B7:N7"/>
    <mergeCell ref="B21:N21"/>
    <mergeCell ref="B9:N9"/>
    <mergeCell ref="B10:N10"/>
    <mergeCell ref="B11:N11"/>
    <mergeCell ref="B12:N12"/>
    <mergeCell ref="B13:N13"/>
    <mergeCell ref="B14:N14"/>
    <mergeCell ref="B15:N15"/>
    <mergeCell ref="B17:N17"/>
    <mergeCell ref="B18:N18"/>
    <mergeCell ref="B19:N19"/>
    <mergeCell ref="B20:N20"/>
    <mergeCell ref="B16:N16"/>
    <mergeCell ref="B22:N22"/>
    <mergeCell ref="B23:N23"/>
    <mergeCell ref="B24:N24"/>
    <mergeCell ref="B25:N25"/>
    <mergeCell ref="B26:N26"/>
  </mergeCells>
  <pageMargins left="0.25" right="0.25" top="0.75" bottom="0.75" header="0.3" footer="0.3"/>
  <pageSetup paperSize="9" scale="9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5"/>
  <sheetViews>
    <sheetView view="pageBreakPreview" zoomScale="115" zoomScaleNormal="100" zoomScaleSheetLayoutView="115" workbookViewId="0">
      <selection activeCell="M20" sqref="M20"/>
    </sheetView>
  </sheetViews>
  <sheetFormatPr defaultRowHeight="12.75"/>
  <cols>
    <col min="1" max="1" width="20" style="24" customWidth="1"/>
    <col min="2" max="3" width="9.42578125" style="24" customWidth="1"/>
    <col min="4" max="4" width="7.7109375" style="24" customWidth="1"/>
    <col min="5" max="7" width="6.7109375" style="24" customWidth="1"/>
    <col min="8" max="10" width="8.140625" style="24" customWidth="1"/>
    <col min="11" max="12" width="8.42578125" style="26" customWidth="1"/>
    <col min="13" max="13" width="6.7109375" style="26" customWidth="1"/>
    <col min="14" max="15" width="8.42578125" style="26" customWidth="1"/>
    <col min="16" max="16" width="6.7109375" style="26" customWidth="1"/>
    <col min="17" max="18" width="8.28515625" style="26" customWidth="1"/>
    <col min="19" max="19" width="6.7109375" style="26" customWidth="1"/>
    <col min="20" max="21" width="8.42578125" style="26" customWidth="1"/>
    <col min="22" max="22" width="6.7109375" style="26" customWidth="1"/>
    <col min="23" max="16384" width="9.140625" style="24"/>
  </cols>
  <sheetData>
    <row r="1" spans="1:22">
      <c r="H1" s="25" t="s">
        <v>0</v>
      </c>
      <c r="K1" s="25"/>
      <c r="L1" s="25"/>
      <c r="M1" s="25"/>
    </row>
    <row r="2" spans="1:22">
      <c r="H2" s="25" t="s">
        <v>1</v>
      </c>
      <c r="K2" s="25"/>
      <c r="L2" s="25"/>
      <c r="M2" s="25"/>
      <c r="U2" s="26" t="s">
        <v>147</v>
      </c>
    </row>
    <row r="3" spans="1:22">
      <c r="H3" s="25" t="s">
        <v>2</v>
      </c>
      <c r="K3" s="25"/>
      <c r="L3" s="25"/>
      <c r="M3" s="25"/>
    </row>
    <row r="4" spans="1:22">
      <c r="H4" s="25" t="s">
        <v>285</v>
      </c>
      <c r="K4" s="25"/>
      <c r="L4" s="25"/>
      <c r="M4" s="25"/>
    </row>
    <row r="5" spans="1:22" ht="12.75" customHeight="1">
      <c r="A5" s="49"/>
      <c r="B5" s="211" t="s">
        <v>8</v>
      </c>
      <c r="C5" s="212"/>
      <c r="D5" s="212"/>
      <c r="E5" s="212"/>
      <c r="F5" s="212"/>
      <c r="G5" s="212"/>
      <c r="H5" s="212"/>
      <c r="I5" s="212"/>
      <c r="J5" s="213"/>
      <c r="K5" s="217" t="s">
        <v>40</v>
      </c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</row>
    <row r="6" spans="1:22">
      <c r="A6" s="50" t="s">
        <v>3</v>
      </c>
      <c r="B6" s="214"/>
      <c r="C6" s="215"/>
      <c r="D6" s="215"/>
      <c r="E6" s="215"/>
      <c r="F6" s="215"/>
      <c r="G6" s="215"/>
      <c r="H6" s="215"/>
      <c r="I6" s="215"/>
      <c r="J6" s="216"/>
      <c r="K6" s="217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</row>
    <row r="7" spans="1:22" ht="54.75" customHeight="1">
      <c r="A7" s="51"/>
      <c r="B7" s="209" t="s">
        <v>70</v>
      </c>
      <c r="C7" s="210"/>
      <c r="D7" s="36" t="s">
        <v>38</v>
      </c>
      <c r="E7" s="209" t="s">
        <v>21</v>
      </c>
      <c r="F7" s="210"/>
      <c r="G7" s="36" t="s">
        <v>38</v>
      </c>
      <c r="H7" s="209" t="s">
        <v>22</v>
      </c>
      <c r="I7" s="210"/>
      <c r="J7" s="36" t="s">
        <v>38</v>
      </c>
      <c r="K7" s="209" t="s">
        <v>9</v>
      </c>
      <c r="L7" s="210"/>
      <c r="M7" s="36" t="s">
        <v>38</v>
      </c>
      <c r="N7" s="219" t="s">
        <v>10</v>
      </c>
      <c r="O7" s="220"/>
      <c r="P7" s="36" t="s">
        <v>38</v>
      </c>
      <c r="Q7" s="209" t="s">
        <v>14</v>
      </c>
      <c r="R7" s="210"/>
      <c r="S7" s="36" t="s">
        <v>38</v>
      </c>
      <c r="T7" s="209" t="s">
        <v>15</v>
      </c>
      <c r="U7" s="210"/>
      <c r="V7" s="36" t="s">
        <v>38</v>
      </c>
    </row>
    <row r="8" spans="1:22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35" t="s">
        <v>39</v>
      </c>
      <c r="N8" s="35" t="s">
        <v>36</v>
      </c>
      <c r="O8" s="35" t="s">
        <v>37</v>
      </c>
      <c r="P8" s="35" t="s">
        <v>39</v>
      </c>
      <c r="Q8" s="35" t="s">
        <v>36</v>
      </c>
      <c r="R8" s="35" t="s">
        <v>37</v>
      </c>
      <c r="S8" s="35" t="s">
        <v>39</v>
      </c>
      <c r="T8" s="35" t="s">
        <v>36</v>
      </c>
      <c r="U8" s="35" t="s">
        <v>37</v>
      </c>
      <c r="V8" s="35" t="s">
        <v>39</v>
      </c>
    </row>
    <row r="9" spans="1:22" ht="12.75" customHeight="1">
      <c r="A9" s="59" t="s">
        <v>60</v>
      </c>
      <c r="B9" s="47">
        <v>1</v>
      </c>
      <c r="C9" s="47">
        <v>2</v>
      </c>
      <c r="D9" s="47">
        <v>3</v>
      </c>
      <c r="E9" s="47">
        <v>4</v>
      </c>
      <c r="F9" s="47">
        <v>5</v>
      </c>
      <c r="G9" s="47">
        <v>6</v>
      </c>
      <c r="H9" s="47">
        <v>7</v>
      </c>
      <c r="I9" s="47">
        <v>8</v>
      </c>
      <c r="J9" s="47">
        <v>9</v>
      </c>
      <c r="K9" s="47">
        <v>10</v>
      </c>
      <c r="L9" s="47">
        <v>11</v>
      </c>
      <c r="M9" s="47">
        <v>12</v>
      </c>
      <c r="N9" s="47">
        <v>13</v>
      </c>
      <c r="O9" s="47">
        <v>14</v>
      </c>
      <c r="P9" s="47">
        <v>15</v>
      </c>
      <c r="Q9" s="47">
        <v>16</v>
      </c>
      <c r="R9" s="47">
        <v>17</v>
      </c>
      <c r="S9" s="47">
        <v>18</v>
      </c>
      <c r="T9" s="47">
        <v>19</v>
      </c>
      <c r="U9" s="47">
        <v>20</v>
      </c>
      <c r="V9" s="47">
        <v>21</v>
      </c>
    </row>
    <row r="10" spans="1:22">
      <c r="A10" s="68" t="s">
        <v>256</v>
      </c>
      <c r="B10" s="52">
        <v>1966</v>
      </c>
      <c r="C10" s="53">
        <v>1749</v>
      </c>
      <c r="D10" s="54">
        <f t="shared" ref="D10:D32" si="0">IF(ISERROR(C10-B10/B10)," ",(C10-B10)*100/B10)</f>
        <v>-11.03763987792472</v>
      </c>
      <c r="E10" s="53">
        <v>1632</v>
      </c>
      <c r="F10" s="53">
        <v>1313</v>
      </c>
      <c r="G10" s="54">
        <f t="shared" ref="G10:G32" si="1">IF(ISERROR(F10-E10/E10)," ",(F10-E10)*100/E10)</f>
        <v>-19.546568627450981</v>
      </c>
      <c r="H10" s="53">
        <v>334</v>
      </c>
      <c r="I10" s="53">
        <v>436</v>
      </c>
      <c r="J10" s="54">
        <f t="shared" ref="J10:J32" si="2">IF(ISERROR(I10-H10/H10)," ",(I10-H10)*100/H10)</f>
        <v>30.538922155688624</v>
      </c>
      <c r="K10" s="52">
        <v>53</v>
      </c>
      <c r="L10" s="53">
        <v>27</v>
      </c>
      <c r="M10" s="54">
        <f t="shared" ref="M10:M32" si="3">IF(ISERROR(L10-K10/K10)," ",(L10-K10)*100/K10)</f>
        <v>-49.056603773584904</v>
      </c>
      <c r="N10" s="52">
        <v>313</v>
      </c>
      <c r="O10" s="53">
        <v>308</v>
      </c>
      <c r="P10" s="54">
        <f t="shared" ref="P10:P32" si="4">IF(ISERROR(O10-N10/N10)," ",(O10-N10)*100/N10)</f>
        <v>-1.5974440894568691</v>
      </c>
      <c r="Q10" s="52">
        <v>1019</v>
      </c>
      <c r="R10" s="53">
        <v>755</v>
      </c>
      <c r="S10" s="54">
        <f t="shared" ref="S10:S32" si="5">IF(ISERROR(R10-Q10/Q10)," ",(R10-Q10)*100/Q10)</f>
        <v>-25.907752698724238</v>
      </c>
      <c r="T10" s="52">
        <v>247</v>
      </c>
      <c r="U10" s="53">
        <v>223</v>
      </c>
      <c r="V10" s="54">
        <f t="shared" ref="V10:V32" si="6">IF(ISERROR(U10-T10/T10)," ",(U10-T10)*100/T10)</f>
        <v>-9.7165991902834001</v>
      </c>
    </row>
    <row r="11" spans="1:22">
      <c r="A11" s="69" t="s">
        <v>251</v>
      </c>
      <c r="B11" s="52">
        <v>398</v>
      </c>
      <c r="C11" s="53">
        <v>404</v>
      </c>
      <c r="D11" s="54">
        <f t="shared" si="0"/>
        <v>1.5075376884422111</v>
      </c>
      <c r="E11" s="53">
        <v>362</v>
      </c>
      <c r="F11" s="53">
        <v>362</v>
      </c>
      <c r="G11" s="54">
        <f t="shared" si="1"/>
        <v>0</v>
      </c>
      <c r="H11" s="53">
        <v>36</v>
      </c>
      <c r="I11" s="53">
        <v>42</v>
      </c>
      <c r="J11" s="54">
        <f t="shared" si="2"/>
        <v>16.666666666666668</v>
      </c>
      <c r="K11" s="52">
        <v>9</v>
      </c>
      <c r="L11" s="53">
        <v>9</v>
      </c>
      <c r="M11" s="54">
        <f t="shared" si="3"/>
        <v>0</v>
      </c>
      <c r="N11" s="52">
        <v>93</v>
      </c>
      <c r="O11" s="53">
        <v>86</v>
      </c>
      <c r="P11" s="54">
        <f t="shared" si="4"/>
        <v>-7.5268817204301079</v>
      </c>
      <c r="Q11" s="52">
        <v>183</v>
      </c>
      <c r="R11" s="53">
        <v>175</v>
      </c>
      <c r="S11" s="54">
        <f t="shared" si="5"/>
        <v>-4.3715846994535523</v>
      </c>
      <c r="T11" s="52">
        <v>77</v>
      </c>
      <c r="U11" s="53">
        <v>92</v>
      </c>
      <c r="V11" s="54">
        <f t="shared" si="6"/>
        <v>19.480519480519479</v>
      </c>
    </row>
    <row r="12" spans="1:22">
      <c r="A12" s="69" t="s">
        <v>107</v>
      </c>
      <c r="B12" s="52">
        <v>497</v>
      </c>
      <c r="C12" s="53">
        <v>457</v>
      </c>
      <c r="D12" s="54">
        <f t="shared" si="0"/>
        <v>-8.0482897384305829</v>
      </c>
      <c r="E12" s="53">
        <v>435</v>
      </c>
      <c r="F12" s="53">
        <v>351</v>
      </c>
      <c r="G12" s="54">
        <f t="shared" si="1"/>
        <v>-19.310344827586206</v>
      </c>
      <c r="H12" s="53">
        <v>62</v>
      </c>
      <c r="I12" s="53">
        <v>106</v>
      </c>
      <c r="J12" s="54">
        <f t="shared" si="2"/>
        <v>70.967741935483872</v>
      </c>
      <c r="K12" s="52">
        <v>4</v>
      </c>
      <c r="L12" s="53">
        <v>16</v>
      </c>
      <c r="M12" s="54">
        <f t="shared" si="3"/>
        <v>300</v>
      </c>
      <c r="N12" s="52">
        <v>89</v>
      </c>
      <c r="O12" s="53">
        <v>83</v>
      </c>
      <c r="P12" s="54">
        <f t="shared" si="4"/>
        <v>-6.7415730337078648</v>
      </c>
      <c r="Q12" s="52">
        <v>259</v>
      </c>
      <c r="R12" s="53">
        <v>195</v>
      </c>
      <c r="S12" s="54">
        <f t="shared" si="5"/>
        <v>-24.710424710424711</v>
      </c>
      <c r="T12" s="52">
        <v>83</v>
      </c>
      <c r="U12" s="53">
        <v>57</v>
      </c>
      <c r="V12" s="54">
        <f t="shared" si="6"/>
        <v>-31.325301204819276</v>
      </c>
    </row>
    <row r="13" spans="1:22">
      <c r="A13" s="69" t="s">
        <v>108</v>
      </c>
      <c r="B13" s="52">
        <v>566</v>
      </c>
      <c r="C13" s="53">
        <v>727</v>
      </c>
      <c r="D13" s="54">
        <f t="shared" si="0"/>
        <v>28.445229681978798</v>
      </c>
      <c r="E13" s="53">
        <v>488</v>
      </c>
      <c r="F13" s="53">
        <v>577</v>
      </c>
      <c r="G13" s="54">
        <f t="shared" si="1"/>
        <v>18.237704918032787</v>
      </c>
      <c r="H13" s="53">
        <v>78</v>
      </c>
      <c r="I13" s="53">
        <v>150</v>
      </c>
      <c r="J13" s="54">
        <f t="shared" si="2"/>
        <v>92.307692307692307</v>
      </c>
      <c r="K13" s="52">
        <v>8</v>
      </c>
      <c r="L13" s="53">
        <v>14</v>
      </c>
      <c r="M13" s="54">
        <f t="shared" si="3"/>
        <v>75</v>
      </c>
      <c r="N13" s="52">
        <v>140</v>
      </c>
      <c r="O13" s="53">
        <v>194</v>
      </c>
      <c r="P13" s="54">
        <f t="shared" si="4"/>
        <v>38.571428571428569</v>
      </c>
      <c r="Q13" s="52">
        <v>240</v>
      </c>
      <c r="R13" s="53">
        <v>252</v>
      </c>
      <c r="S13" s="54">
        <f t="shared" si="5"/>
        <v>5</v>
      </c>
      <c r="T13" s="52">
        <v>100</v>
      </c>
      <c r="U13" s="53">
        <v>117</v>
      </c>
      <c r="V13" s="54">
        <f t="shared" si="6"/>
        <v>17</v>
      </c>
    </row>
    <row r="14" spans="1:22">
      <c r="A14" s="69" t="s">
        <v>109</v>
      </c>
      <c r="B14" s="52">
        <v>2316</v>
      </c>
      <c r="C14" s="53">
        <v>2051</v>
      </c>
      <c r="D14" s="54">
        <f t="shared" si="0"/>
        <v>-11.442141623488773</v>
      </c>
      <c r="E14" s="53">
        <v>1990</v>
      </c>
      <c r="F14" s="53">
        <v>1627</v>
      </c>
      <c r="G14" s="54">
        <f t="shared" si="1"/>
        <v>-18.241206030150753</v>
      </c>
      <c r="H14" s="53">
        <v>326</v>
      </c>
      <c r="I14" s="53">
        <v>424</v>
      </c>
      <c r="J14" s="54">
        <f t="shared" si="2"/>
        <v>30.061349693251532</v>
      </c>
      <c r="K14" s="52">
        <v>36</v>
      </c>
      <c r="L14" s="53">
        <v>31</v>
      </c>
      <c r="M14" s="54">
        <f t="shared" si="3"/>
        <v>-13.888888888888889</v>
      </c>
      <c r="N14" s="52">
        <v>704</v>
      </c>
      <c r="O14" s="53">
        <v>554</v>
      </c>
      <c r="P14" s="54">
        <f t="shared" si="4"/>
        <v>-21.306818181818183</v>
      </c>
      <c r="Q14" s="52">
        <v>843</v>
      </c>
      <c r="R14" s="53">
        <v>664</v>
      </c>
      <c r="S14" s="54">
        <f t="shared" si="5"/>
        <v>-21.233689205219456</v>
      </c>
      <c r="T14" s="52">
        <v>407</v>
      </c>
      <c r="U14" s="53">
        <v>378</v>
      </c>
      <c r="V14" s="54">
        <f t="shared" si="6"/>
        <v>-7.125307125307125</v>
      </c>
    </row>
    <row r="15" spans="1:22">
      <c r="A15" s="69" t="s">
        <v>110</v>
      </c>
      <c r="B15" s="52">
        <v>957</v>
      </c>
      <c r="C15" s="53">
        <v>848</v>
      </c>
      <c r="D15" s="54">
        <f t="shared" si="0"/>
        <v>-11.389759665621735</v>
      </c>
      <c r="E15" s="53">
        <v>769</v>
      </c>
      <c r="F15" s="53">
        <v>691</v>
      </c>
      <c r="G15" s="54">
        <f t="shared" si="1"/>
        <v>-10.143042912873861</v>
      </c>
      <c r="H15" s="53">
        <v>188</v>
      </c>
      <c r="I15" s="53">
        <v>157</v>
      </c>
      <c r="J15" s="54">
        <f t="shared" si="2"/>
        <v>-16.48936170212766</v>
      </c>
      <c r="K15" s="52">
        <v>19</v>
      </c>
      <c r="L15" s="53">
        <v>16</v>
      </c>
      <c r="M15" s="54">
        <f t="shared" si="3"/>
        <v>-15.789473684210526</v>
      </c>
      <c r="N15" s="52">
        <v>239</v>
      </c>
      <c r="O15" s="53">
        <v>169</v>
      </c>
      <c r="P15" s="54">
        <f t="shared" si="4"/>
        <v>-29.288702928870293</v>
      </c>
      <c r="Q15" s="52">
        <v>340</v>
      </c>
      <c r="R15" s="53">
        <v>287</v>
      </c>
      <c r="S15" s="54">
        <f t="shared" si="5"/>
        <v>-15.588235294117647</v>
      </c>
      <c r="T15" s="52">
        <v>171</v>
      </c>
      <c r="U15" s="53">
        <v>219</v>
      </c>
      <c r="V15" s="54">
        <f t="shared" si="6"/>
        <v>28.07017543859649</v>
      </c>
    </row>
    <row r="16" spans="1:22">
      <c r="A16" s="69" t="s">
        <v>111</v>
      </c>
      <c r="B16" s="52">
        <v>508</v>
      </c>
      <c r="C16" s="53">
        <v>495</v>
      </c>
      <c r="D16" s="54">
        <f t="shared" si="0"/>
        <v>-2.5590551181102361</v>
      </c>
      <c r="E16" s="53">
        <v>455</v>
      </c>
      <c r="F16" s="53">
        <v>436</v>
      </c>
      <c r="G16" s="54">
        <f t="shared" si="1"/>
        <v>-4.1758241758241761</v>
      </c>
      <c r="H16" s="53">
        <v>53</v>
      </c>
      <c r="I16" s="53">
        <v>59</v>
      </c>
      <c r="J16" s="54">
        <f t="shared" si="2"/>
        <v>11.320754716981131</v>
      </c>
      <c r="K16" s="52">
        <v>8</v>
      </c>
      <c r="L16" s="53">
        <v>12</v>
      </c>
      <c r="M16" s="54">
        <f t="shared" si="3"/>
        <v>50</v>
      </c>
      <c r="N16" s="52">
        <v>163</v>
      </c>
      <c r="O16" s="53">
        <v>161</v>
      </c>
      <c r="P16" s="54">
        <f t="shared" si="4"/>
        <v>-1.2269938650306749</v>
      </c>
      <c r="Q16" s="52">
        <v>181</v>
      </c>
      <c r="R16" s="53">
        <v>167</v>
      </c>
      <c r="S16" s="54">
        <f t="shared" si="5"/>
        <v>-7.7348066298342539</v>
      </c>
      <c r="T16" s="52">
        <v>103</v>
      </c>
      <c r="U16" s="53">
        <v>96</v>
      </c>
      <c r="V16" s="54">
        <f t="shared" si="6"/>
        <v>-6.7961165048543686</v>
      </c>
    </row>
    <row r="17" spans="1:22">
      <c r="A17" s="69" t="s">
        <v>112</v>
      </c>
      <c r="B17" s="52">
        <v>514</v>
      </c>
      <c r="C17" s="53">
        <v>499</v>
      </c>
      <c r="D17" s="54">
        <f t="shared" si="0"/>
        <v>-2.9182879377431905</v>
      </c>
      <c r="E17" s="53">
        <v>445</v>
      </c>
      <c r="F17" s="53">
        <v>414</v>
      </c>
      <c r="G17" s="54">
        <f t="shared" si="1"/>
        <v>-6.9662921348314608</v>
      </c>
      <c r="H17" s="53">
        <v>69</v>
      </c>
      <c r="I17" s="53">
        <v>85</v>
      </c>
      <c r="J17" s="54">
        <f t="shared" si="2"/>
        <v>23.188405797101449</v>
      </c>
      <c r="K17" s="52">
        <v>13</v>
      </c>
      <c r="L17" s="53">
        <v>17</v>
      </c>
      <c r="M17" s="54">
        <f t="shared" si="3"/>
        <v>30.76923076923077</v>
      </c>
      <c r="N17" s="52">
        <v>98</v>
      </c>
      <c r="O17" s="53">
        <v>111</v>
      </c>
      <c r="P17" s="54">
        <f t="shared" si="4"/>
        <v>13.26530612244898</v>
      </c>
      <c r="Q17" s="52">
        <v>229</v>
      </c>
      <c r="R17" s="53">
        <v>194</v>
      </c>
      <c r="S17" s="54">
        <f t="shared" si="5"/>
        <v>-15.283842794759826</v>
      </c>
      <c r="T17" s="52">
        <v>105</v>
      </c>
      <c r="U17" s="53">
        <v>92</v>
      </c>
      <c r="V17" s="54">
        <f t="shared" si="6"/>
        <v>-12.380952380952381</v>
      </c>
    </row>
    <row r="18" spans="1:22">
      <c r="A18" s="69" t="s">
        <v>113</v>
      </c>
      <c r="B18" s="52">
        <v>431</v>
      </c>
      <c r="C18" s="53">
        <v>486</v>
      </c>
      <c r="D18" s="54">
        <f t="shared" si="0"/>
        <v>12.761020881670534</v>
      </c>
      <c r="E18" s="53">
        <v>392</v>
      </c>
      <c r="F18" s="53">
        <v>404</v>
      </c>
      <c r="G18" s="54">
        <f t="shared" si="1"/>
        <v>3.0612244897959182</v>
      </c>
      <c r="H18" s="53">
        <v>39</v>
      </c>
      <c r="I18" s="53">
        <v>82</v>
      </c>
      <c r="J18" s="54">
        <f t="shared" si="2"/>
        <v>110.25641025641026</v>
      </c>
      <c r="K18" s="52">
        <v>5</v>
      </c>
      <c r="L18" s="53">
        <v>11</v>
      </c>
      <c r="M18" s="54">
        <f t="shared" si="3"/>
        <v>120</v>
      </c>
      <c r="N18" s="52">
        <v>129</v>
      </c>
      <c r="O18" s="53">
        <v>169</v>
      </c>
      <c r="P18" s="54">
        <f t="shared" si="4"/>
        <v>31.007751937984494</v>
      </c>
      <c r="Q18" s="52">
        <v>148</v>
      </c>
      <c r="R18" s="53">
        <v>126</v>
      </c>
      <c r="S18" s="54">
        <f t="shared" si="5"/>
        <v>-14.864864864864865</v>
      </c>
      <c r="T18" s="52">
        <v>110</v>
      </c>
      <c r="U18" s="53">
        <v>98</v>
      </c>
      <c r="V18" s="54">
        <f t="shared" si="6"/>
        <v>-10.909090909090908</v>
      </c>
    </row>
    <row r="19" spans="1:22">
      <c r="A19" s="69" t="s">
        <v>252</v>
      </c>
      <c r="B19" s="52">
        <v>325</v>
      </c>
      <c r="C19" s="53">
        <v>306</v>
      </c>
      <c r="D19" s="54">
        <f t="shared" si="0"/>
        <v>-5.8461538461538458</v>
      </c>
      <c r="E19" s="53">
        <v>290</v>
      </c>
      <c r="F19" s="53">
        <v>247</v>
      </c>
      <c r="G19" s="54">
        <f t="shared" si="1"/>
        <v>-14.827586206896552</v>
      </c>
      <c r="H19" s="53">
        <v>35</v>
      </c>
      <c r="I19" s="53">
        <v>59</v>
      </c>
      <c r="J19" s="54">
        <f t="shared" si="2"/>
        <v>68.571428571428569</v>
      </c>
      <c r="K19" s="52">
        <v>9</v>
      </c>
      <c r="L19" s="53">
        <v>7</v>
      </c>
      <c r="M19" s="54">
        <f t="shared" si="3"/>
        <v>-22.222222222222221</v>
      </c>
      <c r="N19" s="52">
        <v>76</v>
      </c>
      <c r="O19" s="53">
        <v>61</v>
      </c>
      <c r="P19" s="54">
        <f t="shared" si="4"/>
        <v>-19.736842105263158</v>
      </c>
      <c r="Q19" s="52">
        <v>150</v>
      </c>
      <c r="R19" s="53">
        <v>120</v>
      </c>
      <c r="S19" s="54">
        <f t="shared" si="5"/>
        <v>-20</v>
      </c>
      <c r="T19" s="52">
        <v>55</v>
      </c>
      <c r="U19" s="53">
        <v>59</v>
      </c>
      <c r="V19" s="54">
        <f t="shared" si="6"/>
        <v>7.2727272727272725</v>
      </c>
    </row>
    <row r="20" spans="1:22">
      <c r="A20" s="69" t="s">
        <v>114</v>
      </c>
      <c r="B20" s="52">
        <v>411</v>
      </c>
      <c r="C20" s="53">
        <v>489</v>
      </c>
      <c r="D20" s="54">
        <f t="shared" si="0"/>
        <v>18.978102189781023</v>
      </c>
      <c r="E20" s="53">
        <v>336</v>
      </c>
      <c r="F20" s="53">
        <v>347</v>
      </c>
      <c r="G20" s="54">
        <f t="shared" si="1"/>
        <v>3.2738095238095237</v>
      </c>
      <c r="H20" s="53">
        <v>75</v>
      </c>
      <c r="I20" s="53">
        <v>142</v>
      </c>
      <c r="J20" s="54">
        <f t="shared" si="2"/>
        <v>89.333333333333329</v>
      </c>
      <c r="K20" s="52">
        <v>5</v>
      </c>
      <c r="L20" s="53">
        <v>2</v>
      </c>
      <c r="M20" s="54">
        <f t="shared" si="3"/>
        <v>-60</v>
      </c>
      <c r="N20" s="52">
        <v>85</v>
      </c>
      <c r="O20" s="53">
        <v>122</v>
      </c>
      <c r="P20" s="54">
        <f t="shared" si="4"/>
        <v>43.529411764705884</v>
      </c>
      <c r="Q20" s="52">
        <v>179</v>
      </c>
      <c r="R20" s="53">
        <v>159</v>
      </c>
      <c r="S20" s="54">
        <f t="shared" si="5"/>
        <v>-11.173184357541899</v>
      </c>
      <c r="T20" s="52">
        <v>67</v>
      </c>
      <c r="U20" s="53">
        <v>64</v>
      </c>
      <c r="V20" s="54">
        <f t="shared" si="6"/>
        <v>-4.4776119402985071</v>
      </c>
    </row>
    <row r="21" spans="1:22">
      <c r="A21" s="69" t="s">
        <v>115</v>
      </c>
      <c r="B21" s="52">
        <v>815</v>
      </c>
      <c r="C21" s="53">
        <v>776</v>
      </c>
      <c r="D21" s="54">
        <f t="shared" si="0"/>
        <v>-4.7852760736196318</v>
      </c>
      <c r="E21" s="53">
        <v>749</v>
      </c>
      <c r="F21" s="53">
        <v>708</v>
      </c>
      <c r="G21" s="54">
        <f t="shared" si="1"/>
        <v>-5.4739652870493991</v>
      </c>
      <c r="H21" s="53">
        <v>66</v>
      </c>
      <c r="I21" s="53">
        <v>68</v>
      </c>
      <c r="J21" s="54">
        <f t="shared" si="2"/>
        <v>3.0303030303030303</v>
      </c>
      <c r="K21" s="52">
        <v>27</v>
      </c>
      <c r="L21" s="53">
        <v>20</v>
      </c>
      <c r="M21" s="54">
        <f t="shared" si="3"/>
        <v>-25.925925925925927</v>
      </c>
      <c r="N21" s="52">
        <v>221</v>
      </c>
      <c r="O21" s="53">
        <v>253</v>
      </c>
      <c r="P21" s="54">
        <f t="shared" si="4"/>
        <v>14.479638009049774</v>
      </c>
      <c r="Q21" s="52">
        <v>375</v>
      </c>
      <c r="R21" s="53">
        <v>294</v>
      </c>
      <c r="S21" s="54">
        <f t="shared" si="5"/>
        <v>-21.6</v>
      </c>
      <c r="T21" s="52">
        <v>126</v>
      </c>
      <c r="U21" s="53">
        <v>141</v>
      </c>
      <c r="V21" s="54">
        <f t="shared" si="6"/>
        <v>11.904761904761905</v>
      </c>
    </row>
    <row r="22" spans="1:22">
      <c r="A22" s="69" t="s">
        <v>249</v>
      </c>
      <c r="B22" s="52">
        <v>323</v>
      </c>
      <c r="C22" s="53">
        <v>345</v>
      </c>
      <c r="D22" s="54">
        <f t="shared" si="0"/>
        <v>6.8111455108359129</v>
      </c>
      <c r="E22" s="53">
        <v>281</v>
      </c>
      <c r="F22" s="53">
        <v>308</v>
      </c>
      <c r="G22" s="54">
        <f t="shared" si="1"/>
        <v>9.6085409252669045</v>
      </c>
      <c r="H22" s="53">
        <v>42</v>
      </c>
      <c r="I22" s="53">
        <v>37</v>
      </c>
      <c r="J22" s="54">
        <f t="shared" si="2"/>
        <v>-11.904761904761905</v>
      </c>
      <c r="K22" s="52">
        <v>3</v>
      </c>
      <c r="L22" s="53">
        <v>5</v>
      </c>
      <c r="M22" s="54">
        <f t="shared" si="3"/>
        <v>66.666666666666671</v>
      </c>
      <c r="N22" s="52">
        <v>96</v>
      </c>
      <c r="O22" s="53">
        <v>109</v>
      </c>
      <c r="P22" s="54">
        <f t="shared" si="4"/>
        <v>13.541666666666666</v>
      </c>
      <c r="Q22" s="52">
        <v>95</v>
      </c>
      <c r="R22" s="53">
        <v>117</v>
      </c>
      <c r="S22" s="54">
        <f t="shared" si="5"/>
        <v>23.157894736842106</v>
      </c>
      <c r="T22" s="52">
        <v>87</v>
      </c>
      <c r="U22" s="53">
        <v>77</v>
      </c>
      <c r="V22" s="54">
        <f t="shared" si="6"/>
        <v>-11.494252873563218</v>
      </c>
    </row>
    <row r="23" spans="1:22">
      <c r="A23" s="69" t="s">
        <v>116</v>
      </c>
      <c r="B23" s="52">
        <v>483</v>
      </c>
      <c r="C23" s="53">
        <v>480</v>
      </c>
      <c r="D23" s="54">
        <f t="shared" si="0"/>
        <v>-0.6211180124223602</v>
      </c>
      <c r="E23" s="53">
        <v>430</v>
      </c>
      <c r="F23" s="53">
        <v>402</v>
      </c>
      <c r="G23" s="54">
        <f t="shared" si="1"/>
        <v>-6.5116279069767442</v>
      </c>
      <c r="H23" s="53">
        <v>53</v>
      </c>
      <c r="I23" s="53">
        <v>78</v>
      </c>
      <c r="J23" s="54">
        <f t="shared" si="2"/>
        <v>47.169811320754718</v>
      </c>
      <c r="K23" s="52">
        <v>16</v>
      </c>
      <c r="L23" s="53">
        <v>7</v>
      </c>
      <c r="M23" s="54">
        <f t="shared" si="3"/>
        <v>-56.25</v>
      </c>
      <c r="N23" s="52">
        <v>152</v>
      </c>
      <c r="O23" s="53">
        <v>126</v>
      </c>
      <c r="P23" s="54">
        <f t="shared" si="4"/>
        <v>-17.105263157894736</v>
      </c>
      <c r="Q23" s="52">
        <v>198</v>
      </c>
      <c r="R23" s="53">
        <v>214</v>
      </c>
      <c r="S23" s="54">
        <f t="shared" si="5"/>
        <v>8.0808080808080813</v>
      </c>
      <c r="T23" s="52">
        <v>64</v>
      </c>
      <c r="U23" s="53">
        <v>55</v>
      </c>
      <c r="V23" s="54">
        <f t="shared" si="6"/>
        <v>-14.0625</v>
      </c>
    </row>
    <row r="24" spans="1:22">
      <c r="A24" s="69" t="s">
        <v>284</v>
      </c>
      <c r="B24" s="52">
        <v>364</v>
      </c>
      <c r="C24" s="53">
        <v>327</v>
      </c>
      <c r="D24" s="54">
        <f t="shared" si="0"/>
        <v>-10.164835164835164</v>
      </c>
      <c r="E24" s="53">
        <v>306</v>
      </c>
      <c r="F24" s="53">
        <v>233</v>
      </c>
      <c r="G24" s="54">
        <f t="shared" si="1"/>
        <v>-23.856209150326798</v>
      </c>
      <c r="H24" s="53">
        <v>58</v>
      </c>
      <c r="I24" s="53">
        <v>94</v>
      </c>
      <c r="J24" s="54">
        <f t="shared" si="2"/>
        <v>62.068965517241381</v>
      </c>
      <c r="K24" s="52">
        <v>10</v>
      </c>
      <c r="L24" s="53">
        <v>9</v>
      </c>
      <c r="M24" s="54">
        <f t="shared" si="3"/>
        <v>-10</v>
      </c>
      <c r="N24" s="52">
        <v>124</v>
      </c>
      <c r="O24" s="53">
        <v>93</v>
      </c>
      <c r="P24" s="54">
        <f t="shared" si="4"/>
        <v>-25</v>
      </c>
      <c r="Q24" s="52">
        <v>102</v>
      </c>
      <c r="R24" s="53">
        <v>76</v>
      </c>
      <c r="S24" s="54">
        <f t="shared" si="5"/>
        <v>-25.490196078431371</v>
      </c>
      <c r="T24" s="52">
        <v>70</v>
      </c>
      <c r="U24" s="53">
        <v>55</v>
      </c>
      <c r="V24" s="54">
        <f t="shared" si="6"/>
        <v>-21.428571428571427</v>
      </c>
    </row>
    <row r="25" spans="1:22">
      <c r="A25" s="69" t="s">
        <v>117</v>
      </c>
      <c r="B25" s="52">
        <v>471</v>
      </c>
      <c r="C25" s="53">
        <v>437</v>
      </c>
      <c r="D25" s="54">
        <f t="shared" si="0"/>
        <v>-7.2186836518046711</v>
      </c>
      <c r="E25" s="53">
        <v>425</v>
      </c>
      <c r="F25" s="53">
        <v>386</v>
      </c>
      <c r="G25" s="54">
        <f t="shared" si="1"/>
        <v>-9.1764705882352935</v>
      </c>
      <c r="H25" s="53">
        <v>46</v>
      </c>
      <c r="I25" s="53">
        <v>51</v>
      </c>
      <c r="J25" s="54">
        <f t="shared" si="2"/>
        <v>10.869565217391305</v>
      </c>
      <c r="K25" s="52">
        <v>11</v>
      </c>
      <c r="L25" s="53">
        <v>16</v>
      </c>
      <c r="M25" s="54">
        <f t="shared" si="3"/>
        <v>45.454545454545453</v>
      </c>
      <c r="N25" s="52">
        <v>96</v>
      </c>
      <c r="O25" s="53">
        <v>162</v>
      </c>
      <c r="P25" s="54">
        <f t="shared" si="4"/>
        <v>68.75</v>
      </c>
      <c r="Q25" s="52">
        <v>252</v>
      </c>
      <c r="R25" s="53">
        <v>161</v>
      </c>
      <c r="S25" s="54">
        <f t="shared" si="5"/>
        <v>-36.111111111111114</v>
      </c>
      <c r="T25" s="52">
        <v>66</v>
      </c>
      <c r="U25" s="53">
        <v>47</v>
      </c>
      <c r="V25" s="54">
        <f t="shared" si="6"/>
        <v>-28.787878787878789</v>
      </c>
    </row>
    <row r="26" spans="1:22">
      <c r="A26" s="69" t="s">
        <v>118</v>
      </c>
      <c r="B26" s="52">
        <v>353</v>
      </c>
      <c r="C26" s="53">
        <v>314</v>
      </c>
      <c r="D26" s="54">
        <f t="shared" si="0"/>
        <v>-11.048158640226628</v>
      </c>
      <c r="E26" s="53">
        <v>301</v>
      </c>
      <c r="F26" s="53">
        <v>262</v>
      </c>
      <c r="G26" s="54">
        <f t="shared" si="1"/>
        <v>-12.956810631229235</v>
      </c>
      <c r="H26" s="53">
        <v>52</v>
      </c>
      <c r="I26" s="53">
        <v>52</v>
      </c>
      <c r="J26" s="54">
        <f t="shared" si="2"/>
        <v>0</v>
      </c>
      <c r="K26" s="52">
        <v>13</v>
      </c>
      <c r="L26" s="53">
        <v>12</v>
      </c>
      <c r="M26" s="54">
        <f t="shared" si="3"/>
        <v>-7.6923076923076925</v>
      </c>
      <c r="N26" s="52">
        <v>79</v>
      </c>
      <c r="O26" s="53">
        <v>78</v>
      </c>
      <c r="P26" s="54">
        <f t="shared" si="4"/>
        <v>-1.2658227848101267</v>
      </c>
      <c r="Q26" s="52">
        <v>162</v>
      </c>
      <c r="R26" s="53">
        <v>120</v>
      </c>
      <c r="S26" s="54">
        <f t="shared" si="5"/>
        <v>-25.925925925925927</v>
      </c>
      <c r="T26" s="52">
        <v>47</v>
      </c>
      <c r="U26" s="53">
        <v>52</v>
      </c>
      <c r="V26" s="54">
        <f t="shared" si="6"/>
        <v>10.638297872340425</v>
      </c>
    </row>
    <row r="27" spans="1:22">
      <c r="A27" s="69" t="s">
        <v>133</v>
      </c>
      <c r="B27" s="52">
        <v>509</v>
      </c>
      <c r="C27" s="53">
        <v>480</v>
      </c>
      <c r="D27" s="54">
        <f t="shared" si="0"/>
        <v>-5.6974459724950881</v>
      </c>
      <c r="E27" s="53">
        <v>453</v>
      </c>
      <c r="F27" s="53">
        <v>356</v>
      </c>
      <c r="G27" s="54">
        <f t="shared" si="1"/>
        <v>-21.41280353200883</v>
      </c>
      <c r="H27" s="53">
        <v>56</v>
      </c>
      <c r="I27" s="53">
        <v>124</v>
      </c>
      <c r="J27" s="54">
        <f t="shared" si="2"/>
        <v>121.42857142857143</v>
      </c>
      <c r="K27" s="52">
        <v>13</v>
      </c>
      <c r="L27" s="53">
        <v>10</v>
      </c>
      <c r="M27" s="54">
        <f t="shared" si="3"/>
        <v>-23.076923076923077</v>
      </c>
      <c r="N27" s="52">
        <v>164</v>
      </c>
      <c r="O27" s="53">
        <v>123</v>
      </c>
      <c r="P27" s="54">
        <f t="shared" si="4"/>
        <v>-25</v>
      </c>
      <c r="Q27" s="52">
        <v>168</v>
      </c>
      <c r="R27" s="53">
        <v>134</v>
      </c>
      <c r="S27" s="54">
        <f t="shared" si="5"/>
        <v>-20.238095238095237</v>
      </c>
      <c r="T27" s="52">
        <v>108</v>
      </c>
      <c r="U27" s="53">
        <v>89</v>
      </c>
      <c r="V27" s="54">
        <f t="shared" si="6"/>
        <v>-17.592592592592592</v>
      </c>
    </row>
    <row r="28" spans="1:22">
      <c r="A28" s="69" t="s">
        <v>134</v>
      </c>
      <c r="B28" s="52">
        <v>664</v>
      </c>
      <c r="C28" s="53">
        <v>613</v>
      </c>
      <c r="D28" s="54">
        <f t="shared" si="0"/>
        <v>-7.6807228915662646</v>
      </c>
      <c r="E28" s="53">
        <v>568</v>
      </c>
      <c r="F28" s="53">
        <v>496</v>
      </c>
      <c r="G28" s="54">
        <f t="shared" si="1"/>
        <v>-12.67605633802817</v>
      </c>
      <c r="H28" s="53">
        <v>96</v>
      </c>
      <c r="I28" s="53">
        <v>117</v>
      </c>
      <c r="J28" s="54">
        <f t="shared" si="2"/>
        <v>21.875</v>
      </c>
      <c r="K28" s="52">
        <v>18</v>
      </c>
      <c r="L28" s="53">
        <v>10</v>
      </c>
      <c r="M28" s="54">
        <f t="shared" si="3"/>
        <v>-44.444444444444443</v>
      </c>
      <c r="N28" s="52">
        <v>198</v>
      </c>
      <c r="O28" s="53">
        <v>183</v>
      </c>
      <c r="P28" s="54">
        <f t="shared" si="4"/>
        <v>-7.5757575757575761</v>
      </c>
      <c r="Q28" s="52">
        <v>231</v>
      </c>
      <c r="R28" s="53">
        <v>162</v>
      </c>
      <c r="S28" s="54">
        <f t="shared" si="5"/>
        <v>-29.870129870129869</v>
      </c>
      <c r="T28" s="52">
        <v>121</v>
      </c>
      <c r="U28" s="53">
        <v>141</v>
      </c>
      <c r="V28" s="54">
        <f t="shared" si="6"/>
        <v>16.528925619834709</v>
      </c>
    </row>
    <row r="29" spans="1:22">
      <c r="A29" s="69" t="s">
        <v>253</v>
      </c>
      <c r="B29" s="52">
        <v>123</v>
      </c>
      <c r="C29" s="53">
        <v>107</v>
      </c>
      <c r="D29" s="54">
        <f t="shared" si="0"/>
        <v>-13.008130081300813</v>
      </c>
      <c r="E29" s="53">
        <v>115</v>
      </c>
      <c r="F29" s="53">
        <v>82</v>
      </c>
      <c r="G29" s="54">
        <f t="shared" si="1"/>
        <v>-28.695652173913043</v>
      </c>
      <c r="H29" s="53">
        <v>8</v>
      </c>
      <c r="I29" s="53">
        <v>25</v>
      </c>
      <c r="J29" s="54">
        <f t="shared" si="2"/>
        <v>212.5</v>
      </c>
      <c r="K29" s="52">
        <v>8</v>
      </c>
      <c r="L29" s="53">
        <v>2</v>
      </c>
      <c r="M29" s="54">
        <f t="shared" si="3"/>
        <v>-75</v>
      </c>
      <c r="N29" s="52">
        <v>31</v>
      </c>
      <c r="O29" s="53">
        <v>31</v>
      </c>
      <c r="P29" s="54">
        <f t="shared" si="4"/>
        <v>0</v>
      </c>
      <c r="Q29" s="52">
        <v>37</v>
      </c>
      <c r="R29" s="53">
        <v>21</v>
      </c>
      <c r="S29" s="54">
        <f t="shared" si="5"/>
        <v>-43.243243243243242</v>
      </c>
      <c r="T29" s="52">
        <v>39</v>
      </c>
      <c r="U29" s="53">
        <v>28</v>
      </c>
      <c r="V29" s="54">
        <f t="shared" si="6"/>
        <v>-28.205128205128204</v>
      </c>
    </row>
    <row r="30" spans="1:22">
      <c r="A30" s="70" t="s">
        <v>119</v>
      </c>
      <c r="B30" s="52">
        <v>201</v>
      </c>
      <c r="C30" s="53">
        <v>190</v>
      </c>
      <c r="D30" s="54">
        <f t="shared" si="0"/>
        <v>-5.4726368159203984</v>
      </c>
      <c r="E30" s="53">
        <v>102</v>
      </c>
      <c r="F30" s="53">
        <v>77</v>
      </c>
      <c r="G30" s="54">
        <f t="shared" si="1"/>
        <v>-24.509803921568629</v>
      </c>
      <c r="H30" s="53">
        <v>99</v>
      </c>
      <c r="I30" s="53">
        <v>113</v>
      </c>
      <c r="J30" s="54">
        <f t="shared" si="2"/>
        <v>14.141414141414142</v>
      </c>
      <c r="K30" s="52">
        <v>1</v>
      </c>
      <c r="L30" s="53">
        <v>5</v>
      </c>
      <c r="M30" s="54">
        <f t="shared" si="3"/>
        <v>400</v>
      </c>
      <c r="N30" s="52">
        <v>17</v>
      </c>
      <c r="O30" s="53">
        <v>18</v>
      </c>
      <c r="P30" s="54">
        <f t="shared" si="4"/>
        <v>5.882352941176471</v>
      </c>
      <c r="Q30" s="52">
        <v>69</v>
      </c>
      <c r="R30" s="53">
        <v>37</v>
      </c>
      <c r="S30" s="54">
        <f t="shared" si="5"/>
        <v>-46.376811594202898</v>
      </c>
      <c r="T30" s="52">
        <v>15</v>
      </c>
      <c r="U30" s="53">
        <v>17</v>
      </c>
      <c r="V30" s="54">
        <f t="shared" si="6"/>
        <v>13.333333333333334</v>
      </c>
    </row>
    <row r="31" spans="1:22" ht="25.5">
      <c r="A31" s="71" t="s">
        <v>120</v>
      </c>
      <c r="B31" s="52">
        <v>68</v>
      </c>
      <c r="C31" s="53">
        <v>65</v>
      </c>
      <c r="D31" s="54">
        <f t="shared" si="0"/>
        <v>-4.4117647058823533</v>
      </c>
      <c r="E31" s="53">
        <v>52</v>
      </c>
      <c r="F31" s="53">
        <v>58</v>
      </c>
      <c r="G31" s="54">
        <f t="shared" si="1"/>
        <v>11.538461538461538</v>
      </c>
      <c r="H31" s="53">
        <v>16</v>
      </c>
      <c r="I31" s="53">
        <v>7</v>
      </c>
      <c r="J31" s="54">
        <f t="shared" si="2"/>
        <v>-56.25</v>
      </c>
      <c r="K31" s="52">
        <v>1</v>
      </c>
      <c r="L31" s="53">
        <v>1</v>
      </c>
      <c r="M31" s="54">
        <f t="shared" si="3"/>
        <v>0</v>
      </c>
      <c r="N31" s="52">
        <v>12</v>
      </c>
      <c r="O31" s="53">
        <v>17</v>
      </c>
      <c r="P31" s="54">
        <f t="shared" si="4"/>
        <v>41.666666666666664</v>
      </c>
      <c r="Q31" s="52">
        <v>27</v>
      </c>
      <c r="R31" s="53">
        <v>20</v>
      </c>
      <c r="S31" s="54">
        <f t="shared" si="5"/>
        <v>-25.925925925925927</v>
      </c>
      <c r="T31" s="52">
        <v>12</v>
      </c>
      <c r="U31" s="53">
        <v>20</v>
      </c>
      <c r="V31" s="54">
        <f t="shared" si="6"/>
        <v>66.666666666666671</v>
      </c>
    </row>
    <row r="32" spans="1:22">
      <c r="A32" s="69" t="s">
        <v>121</v>
      </c>
      <c r="B32" s="52">
        <v>20</v>
      </c>
      <c r="C32" s="53">
        <v>17</v>
      </c>
      <c r="D32" s="54">
        <f t="shared" si="0"/>
        <v>-15</v>
      </c>
      <c r="E32" s="53">
        <v>17</v>
      </c>
      <c r="F32" s="53">
        <v>11</v>
      </c>
      <c r="G32" s="54">
        <f t="shared" si="1"/>
        <v>-35.294117647058826</v>
      </c>
      <c r="H32" s="53">
        <v>3</v>
      </c>
      <c r="I32" s="53">
        <v>6</v>
      </c>
      <c r="J32" s="54">
        <f t="shared" si="2"/>
        <v>100</v>
      </c>
      <c r="K32" s="52">
        <v>0</v>
      </c>
      <c r="L32" s="53">
        <v>0</v>
      </c>
      <c r="M32" s="54" t="str">
        <f t="shared" si="3"/>
        <v xml:space="preserve"> </v>
      </c>
      <c r="N32" s="52">
        <v>3</v>
      </c>
      <c r="O32" s="53">
        <v>3</v>
      </c>
      <c r="P32" s="54">
        <f t="shared" si="4"/>
        <v>0</v>
      </c>
      <c r="Q32" s="52">
        <v>9</v>
      </c>
      <c r="R32" s="53">
        <v>6</v>
      </c>
      <c r="S32" s="54">
        <f t="shared" si="5"/>
        <v>-33.333333333333336</v>
      </c>
      <c r="T32" s="52">
        <v>5</v>
      </c>
      <c r="U32" s="53">
        <v>2</v>
      </c>
      <c r="V32" s="54">
        <f t="shared" si="6"/>
        <v>-60</v>
      </c>
    </row>
    <row r="33" spans="1:22">
      <c r="A33" s="72" t="s">
        <v>122</v>
      </c>
      <c r="B33" s="55">
        <v>13283</v>
      </c>
      <c r="C33" s="56">
        <v>12662</v>
      </c>
      <c r="D33" s="57">
        <f>IF(ISERROR(C33-B33/B33)," ",(C33-B33)*100/B33)</f>
        <v>-4.6751486862907479</v>
      </c>
      <c r="E33" s="56">
        <v>11393</v>
      </c>
      <c r="F33" s="56">
        <v>10148</v>
      </c>
      <c r="G33" s="57">
        <f>IF(ISERROR(F33-E33/E33)," ",(F33-E33)*100/E33)</f>
        <v>-10.927762661283245</v>
      </c>
      <c r="H33" s="56">
        <v>1890</v>
      </c>
      <c r="I33" s="56">
        <v>2514</v>
      </c>
      <c r="J33" s="57">
        <f>IF(ISERROR(I33-H33/H33)," ",(I33-H33)*100/H33)</f>
        <v>33.015873015873019</v>
      </c>
      <c r="K33" s="55">
        <v>290</v>
      </c>
      <c r="L33" s="56">
        <v>259</v>
      </c>
      <c r="M33" s="57">
        <f>IF(ISERROR(L33-K33/K33)," ",(L33-K33)*100/K33)</f>
        <v>-10.689655172413794</v>
      </c>
      <c r="N33" s="55">
        <v>3322</v>
      </c>
      <c r="O33" s="56">
        <v>3214</v>
      </c>
      <c r="P33" s="57">
        <f>IF(ISERROR(O33-N33/N33)," ",(O33-N33)*100/N33)</f>
        <v>-3.2510535821794102</v>
      </c>
      <c r="Q33" s="55">
        <v>5496</v>
      </c>
      <c r="R33" s="56">
        <v>4456</v>
      </c>
      <c r="S33" s="57">
        <f>IF(ISERROR(R33-Q33/Q33)," ",(R33-Q33)*100/Q33)</f>
        <v>-18.922852983988356</v>
      </c>
      <c r="T33" s="55">
        <v>2285</v>
      </c>
      <c r="U33" s="56">
        <v>2219</v>
      </c>
      <c r="V33" s="57">
        <f>IF(ISERROR(U33-T33/T33)," ",(U33-T33)*100/T33)</f>
        <v>-2.8884026258205688</v>
      </c>
    </row>
    <row r="34" spans="1:22">
      <c r="A34" s="27"/>
      <c r="E34" s="29"/>
      <c r="F34" s="29"/>
      <c r="G34" s="29"/>
      <c r="N34" s="28"/>
      <c r="O34" s="28"/>
      <c r="P34" s="28"/>
      <c r="Q34" s="28"/>
      <c r="R34" s="28"/>
      <c r="S34" s="28"/>
      <c r="T34" s="28"/>
      <c r="U34" s="28"/>
      <c r="V34" s="28"/>
    </row>
    <row r="35" spans="1:22">
      <c r="E35" s="29"/>
      <c r="F35" s="29"/>
      <c r="G35" s="29"/>
    </row>
  </sheetData>
  <mergeCells count="9">
    <mergeCell ref="B7:C7"/>
    <mergeCell ref="E7:F7"/>
    <mergeCell ref="H7:I7"/>
    <mergeCell ref="B5:J6"/>
    <mergeCell ref="K5:V6"/>
    <mergeCell ref="K7:L7"/>
    <mergeCell ref="N7:O7"/>
    <mergeCell ref="Q7:R7"/>
    <mergeCell ref="T7:U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1:P33"/>
  <sheetViews>
    <sheetView view="pageBreakPreview" zoomScale="85" zoomScaleNormal="100" zoomScaleSheetLayoutView="85" workbookViewId="0">
      <selection activeCell="A24" sqref="A24"/>
    </sheetView>
  </sheetViews>
  <sheetFormatPr defaultRowHeight="12.75"/>
  <cols>
    <col min="1" max="1" width="20" style="4" customWidth="1"/>
    <col min="2" max="15" width="9.140625" style="4" customWidth="1"/>
    <col min="16" max="16384" width="9.140625" style="4"/>
  </cols>
  <sheetData>
    <row r="1" spans="1:16">
      <c r="I1" s="26"/>
      <c r="J1" s="26"/>
      <c r="O1" s="26"/>
    </row>
    <row r="2" spans="1:16">
      <c r="E2" s="6"/>
      <c r="H2" s="26"/>
      <c r="K2" s="6"/>
      <c r="N2" s="26"/>
      <c r="O2" s="26" t="s">
        <v>148</v>
      </c>
    </row>
    <row r="3" spans="1:16">
      <c r="A3" s="218" t="s">
        <v>60</v>
      </c>
      <c r="B3" s="221" t="s">
        <v>261</v>
      </c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3"/>
    </row>
    <row r="4" spans="1:16" ht="17.25" customHeight="1">
      <c r="A4" s="218"/>
      <c r="B4" s="225" t="s">
        <v>258</v>
      </c>
      <c r="C4" s="225"/>
      <c r="D4" s="225"/>
      <c r="E4" s="226" t="s">
        <v>40</v>
      </c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</row>
    <row r="5" spans="1:16" ht="12.75" customHeight="1">
      <c r="A5" s="218"/>
      <c r="B5" s="225"/>
      <c r="C5" s="225"/>
      <c r="D5" s="225"/>
      <c r="E5" s="225" t="s">
        <v>9</v>
      </c>
      <c r="F5" s="225"/>
      <c r="G5" s="225"/>
      <c r="H5" s="225" t="s">
        <v>10</v>
      </c>
      <c r="I5" s="225"/>
      <c r="J5" s="225"/>
      <c r="K5" s="225" t="s">
        <v>14</v>
      </c>
      <c r="L5" s="225"/>
      <c r="M5" s="225"/>
      <c r="N5" s="225" t="s">
        <v>15</v>
      </c>
      <c r="O5" s="225"/>
      <c r="P5" s="225"/>
    </row>
    <row r="6" spans="1:16">
      <c r="A6" s="218"/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</row>
    <row r="7" spans="1:16" s="22" customFormat="1" ht="12.75" customHeight="1">
      <c r="A7" s="218"/>
      <c r="B7" s="224" t="s">
        <v>12</v>
      </c>
      <c r="C7" s="224"/>
      <c r="D7" s="224"/>
      <c r="E7" s="224" t="s">
        <v>12</v>
      </c>
      <c r="F7" s="224"/>
      <c r="G7" s="224"/>
      <c r="H7" s="224" t="s">
        <v>12</v>
      </c>
      <c r="I7" s="224"/>
      <c r="J7" s="224"/>
      <c r="K7" s="224" t="s">
        <v>12</v>
      </c>
      <c r="L7" s="224"/>
      <c r="M7" s="224"/>
      <c r="N7" s="224" t="s">
        <v>12</v>
      </c>
      <c r="O7" s="224"/>
      <c r="P7" s="224"/>
    </row>
    <row r="8" spans="1:16" s="22" customFormat="1">
      <c r="A8" s="218"/>
      <c r="B8" s="184" t="s">
        <v>36</v>
      </c>
      <c r="C8" s="184" t="s">
        <v>37</v>
      </c>
      <c r="D8" s="185" t="s">
        <v>126</v>
      </c>
      <c r="E8" s="184" t="s">
        <v>36</v>
      </c>
      <c r="F8" s="184" t="s">
        <v>37</v>
      </c>
      <c r="G8" s="185" t="s">
        <v>126</v>
      </c>
      <c r="H8" s="184" t="s">
        <v>36</v>
      </c>
      <c r="I8" s="184" t="s">
        <v>37</v>
      </c>
      <c r="J8" s="185" t="s">
        <v>126</v>
      </c>
      <c r="K8" s="184" t="s">
        <v>36</v>
      </c>
      <c r="L8" s="184" t="s">
        <v>37</v>
      </c>
      <c r="M8" s="185" t="s">
        <v>126</v>
      </c>
      <c r="N8" s="184" t="s">
        <v>36</v>
      </c>
      <c r="O8" s="184" t="s">
        <v>37</v>
      </c>
      <c r="P8" s="185" t="s">
        <v>126</v>
      </c>
    </row>
    <row r="9" spans="1:16">
      <c r="A9" s="218"/>
      <c r="B9" s="188">
        <v>25</v>
      </c>
      <c r="C9" s="188">
        <v>26</v>
      </c>
      <c r="D9" s="188">
        <v>27</v>
      </c>
      <c r="E9" s="188">
        <v>28</v>
      </c>
      <c r="F9" s="188">
        <v>29</v>
      </c>
      <c r="G9" s="188">
        <v>30</v>
      </c>
      <c r="H9" s="188">
        <v>31</v>
      </c>
      <c r="I9" s="188">
        <v>32</v>
      </c>
      <c r="J9" s="188">
        <v>33</v>
      </c>
      <c r="K9" s="188">
        <v>34</v>
      </c>
      <c r="L9" s="188">
        <v>35</v>
      </c>
      <c r="M9" s="188">
        <v>36</v>
      </c>
      <c r="N9" s="188">
        <v>37</v>
      </c>
      <c r="O9" s="188">
        <v>38</v>
      </c>
      <c r="P9" s="188">
        <v>39</v>
      </c>
    </row>
    <row r="10" spans="1:16">
      <c r="A10" s="68" t="s">
        <v>256</v>
      </c>
      <c r="B10" s="186">
        <v>30.040160642570282</v>
      </c>
      <c r="C10" s="101">
        <v>37.871674491392803</v>
      </c>
      <c r="D10" s="58">
        <f>C10-B10</f>
        <v>7.8315138488225209</v>
      </c>
      <c r="E10" s="186">
        <v>50</v>
      </c>
      <c r="F10" s="101">
        <v>57.5</v>
      </c>
      <c r="G10" s="58">
        <f>F10-E10</f>
        <v>7.5</v>
      </c>
      <c r="H10" s="186">
        <v>36.486486486486484</v>
      </c>
      <c r="I10" s="101">
        <v>48.514851485148512</v>
      </c>
      <c r="J10" s="58">
        <f>I10-H10</f>
        <v>12.028364998662028</v>
      </c>
      <c r="K10" s="186">
        <v>27.230046948356808</v>
      </c>
      <c r="L10" s="101">
        <v>25.765765765765767</v>
      </c>
      <c r="M10" s="58">
        <f>L10-K10</f>
        <v>-1.4642811825910407</v>
      </c>
      <c r="N10" s="186">
        <v>26.956521739130434</v>
      </c>
      <c r="O10" s="101">
        <v>41.011235955056179</v>
      </c>
      <c r="P10" s="58">
        <f>O10-N10</f>
        <v>14.054714215925745</v>
      </c>
    </row>
    <row r="11" spans="1:16">
      <c r="A11" s="69" t="s">
        <v>251</v>
      </c>
      <c r="B11" s="187">
        <v>45.81818181818182</v>
      </c>
      <c r="C11" s="37">
        <v>50.381679389312978</v>
      </c>
      <c r="D11" s="54">
        <f t="shared" ref="D11:D33" si="0">C11-B11</f>
        <v>4.5634975711311583</v>
      </c>
      <c r="E11" s="187">
        <v>66.666666666666671</v>
      </c>
      <c r="F11" s="37">
        <v>100</v>
      </c>
      <c r="G11" s="54">
        <f t="shared" ref="G11:G33" si="1">F11-E11</f>
        <v>33.333333333333329</v>
      </c>
      <c r="H11" s="187">
        <v>53.153153153153156</v>
      </c>
      <c r="I11" s="37">
        <v>57.522123893805308</v>
      </c>
      <c r="J11" s="54">
        <f t="shared" ref="J11:J33" si="2">I11-H11</f>
        <v>4.3689707406521521</v>
      </c>
      <c r="K11" s="187">
        <v>40.625</v>
      </c>
      <c r="L11" s="37">
        <v>40.322580645161288</v>
      </c>
      <c r="M11" s="54">
        <f t="shared" ref="M11:M33" si="3">L11-K11</f>
        <v>-0.30241935483871174</v>
      </c>
      <c r="N11" s="187">
        <v>37.288135593220339</v>
      </c>
      <c r="O11" s="37">
        <v>42.307692307692307</v>
      </c>
      <c r="P11" s="54">
        <f t="shared" ref="P11:P33" si="4">O11-N11</f>
        <v>5.0195567144719675</v>
      </c>
    </row>
    <row r="12" spans="1:16">
      <c r="A12" s="69" t="s">
        <v>107</v>
      </c>
      <c r="B12" s="187">
        <v>55.813953488372093</v>
      </c>
      <c r="C12" s="37">
        <v>53.877551020408163</v>
      </c>
      <c r="D12" s="54">
        <f t="shared" si="0"/>
        <v>-1.93640246796393</v>
      </c>
      <c r="E12" s="187">
        <v>66.666666666666671</v>
      </c>
      <c r="F12" s="37">
        <v>90.476190476190482</v>
      </c>
      <c r="G12" s="54">
        <f t="shared" si="1"/>
        <v>23.80952380952381</v>
      </c>
      <c r="H12" s="187">
        <v>57.971014492753625</v>
      </c>
      <c r="I12" s="37">
        <v>40</v>
      </c>
      <c r="J12" s="54">
        <f t="shared" si="2"/>
        <v>-17.971014492753625</v>
      </c>
      <c r="K12" s="187">
        <v>58.536585365853661</v>
      </c>
      <c r="L12" s="37">
        <v>54.464285714285715</v>
      </c>
      <c r="M12" s="54">
        <f t="shared" si="3"/>
        <v>-4.0722996515679455</v>
      </c>
      <c r="N12" s="187">
        <v>47.61904761904762</v>
      </c>
      <c r="O12" s="37">
        <v>55.319148936170215</v>
      </c>
      <c r="P12" s="54">
        <f t="shared" si="4"/>
        <v>7.7001013171225949</v>
      </c>
    </row>
    <row r="13" spans="1:16">
      <c r="A13" s="69" t="s">
        <v>108</v>
      </c>
      <c r="B13" s="187">
        <v>46.746987951807228</v>
      </c>
      <c r="C13" s="37">
        <v>53.731343283582092</v>
      </c>
      <c r="D13" s="54">
        <f t="shared" si="0"/>
        <v>6.9843553317748643</v>
      </c>
      <c r="E13" s="187">
        <v>10</v>
      </c>
      <c r="F13" s="37">
        <v>50</v>
      </c>
      <c r="G13" s="54">
        <f t="shared" si="1"/>
        <v>40</v>
      </c>
      <c r="H13" s="187">
        <v>43.312101910828027</v>
      </c>
      <c r="I13" s="37">
        <v>47.857142857142854</v>
      </c>
      <c r="J13" s="54">
        <f t="shared" si="2"/>
        <v>4.5450409463148276</v>
      </c>
      <c r="K13" s="187">
        <v>53.237410071942449</v>
      </c>
      <c r="L13" s="37">
        <v>64.516129032258064</v>
      </c>
      <c r="M13" s="54">
        <f t="shared" si="3"/>
        <v>11.278718960315615</v>
      </c>
      <c r="N13" s="187">
        <v>46.788990825688074</v>
      </c>
      <c r="O13" s="37">
        <v>52.127659574468083</v>
      </c>
      <c r="P13" s="54">
        <f t="shared" si="4"/>
        <v>5.3386687487800089</v>
      </c>
    </row>
    <row r="14" spans="1:16">
      <c r="A14" s="69" t="s">
        <v>109</v>
      </c>
      <c r="B14" s="187">
        <v>37.147102526002975</v>
      </c>
      <c r="C14" s="37">
        <v>48.792943361188485</v>
      </c>
      <c r="D14" s="54">
        <f t="shared" si="0"/>
        <v>11.64584083518551</v>
      </c>
      <c r="E14" s="187">
        <v>60</v>
      </c>
      <c r="F14" s="37">
        <v>66.666666666666671</v>
      </c>
      <c r="G14" s="54">
        <f t="shared" si="1"/>
        <v>6.6666666666666714</v>
      </c>
      <c r="H14" s="187">
        <v>46.7956469165659</v>
      </c>
      <c r="I14" s="37">
        <v>57.9273693534101</v>
      </c>
      <c r="J14" s="54">
        <f t="shared" si="2"/>
        <v>11.1317224368442</v>
      </c>
      <c r="K14" s="187">
        <v>31.540697674418606</v>
      </c>
      <c r="L14" s="37">
        <v>39.834710743801651</v>
      </c>
      <c r="M14" s="54">
        <f t="shared" si="3"/>
        <v>8.2940130693830447</v>
      </c>
      <c r="N14" s="187">
        <v>28.016359918200408</v>
      </c>
      <c r="O14" s="37">
        <v>35.353535353535356</v>
      </c>
      <c r="P14" s="54">
        <f t="shared" si="4"/>
        <v>7.3371754353349488</v>
      </c>
    </row>
    <row r="15" spans="1:16">
      <c r="A15" s="69" t="s">
        <v>110</v>
      </c>
      <c r="B15" s="187">
        <v>64.488017429193903</v>
      </c>
      <c r="C15" s="37">
        <v>71.428571428571431</v>
      </c>
      <c r="D15" s="54">
        <f t="shared" si="0"/>
        <v>6.9405539993775278</v>
      </c>
      <c r="E15" s="187">
        <v>95</v>
      </c>
      <c r="F15" s="37">
        <v>100</v>
      </c>
      <c r="G15" s="54">
        <f t="shared" si="1"/>
        <v>5</v>
      </c>
      <c r="H15" s="187">
        <v>75.52447552447552</v>
      </c>
      <c r="I15" s="37">
        <v>73.07692307692308</v>
      </c>
      <c r="J15" s="54">
        <f t="shared" si="2"/>
        <v>-2.4475524475524395</v>
      </c>
      <c r="K15" s="187">
        <v>70.503597122302153</v>
      </c>
      <c r="L15" s="37">
        <v>69.718309859154928</v>
      </c>
      <c r="M15" s="54">
        <f t="shared" si="3"/>
        <v>-0.78528726314722519</v>
      </c>
      <c r="N15" s="187">
        <v>45.222929936305732</v>
      </c>
      <c r="O15" s="37">
        <v>67.5</v>
      </c>
      <c r="P15" s="54">
        <f t="shared" si="4"/>
        <v>22.277070063694268</v>
      </c>
    </row>
    <row r="16" spans="1:16">
      <c r="A16" s="69" t="s">
        <v>111</v>
      </c>
      <c r="B16" s="187">
        <v>31.666666666666668</v>
      </c>
      <c r="C16" s="37">
        <v>41.396508728179548</v>
      </c>
      <c r="D16" s="54">
        <f t="shared" si="0"/>
        <v>9.7298420615128798</v>
      </c>
      <c r="E16" s="187">
        <v>33.333333333333336</v>
      </c>
      <c r="F16" s="37">
        <v>66.666666666666671</v>
      </c>
      <c r="G16" s="54">
        <f t="shared" si="1"/>
        <v>33.333333333333336</v>
      </c>
      <c r="H16" s="187">
        <v>38.596491228070178</v>
      </c>
      <c r="I16" s="37">
        <v>61.0062893081761</v>
      </c>
      <c r="J16" s="54">
        <f t="shared" si="2"/>
        <v>22.409798080105922</v>
      </c>
      <c r="K16" s="187">
        <v>21.621621621621621</v>
      </c>
      <c r="L16" s="37">
        <v>26.950354609929079</v>
      </c>
      <c r="M16" s="54">
        <f t="shared" si="3"/>
        <v>5.3287329883074577</v>
      </c>
      <c r="N16" s="187">
        <v>36.231884057971016</v>
      </c>
      <c r="O16" s="37">
        <v>29.591836734693878</v>
      </c>
      <c r="P16" s="54">
        <f t="shared" si="4"/>
        <v>-6.6400473232771375</v>
      </c>
    </row>
    <row r="17" spans="1:16">
      <c r="A17" s="69" t="s">
        <v>112</v>
      </c>
      <c r="B17" s="187">
        <v>67.525773195876283</v>
      </c>
      <c r="C17" s="37">
        <v>59.649122807017541</v>
      </c>
      <c r="D17" s="54">
        <f t="shared" si="0"/>
        <v>-7.8766503888587422</v>
      </c>
      <c r="E17" s="187">
        <v>87.5</v>
      </c>
      <c r="F17" s="37">
        <v>33.333333333333336</v>
      </c>
      <c r="G17" s="54">
        <f t="shared" si="1"/>
        <v>-54.166666666666664</v>
      </c>
      <c r="H17" s="187">
        <v>70.689655172413794</v>
      </c>
      <c r="I17" s="37">
        <v>61.607142857142854</v>
      </c>
      <c r="J17" s="54">
        <f t="shared" si="2"/>
        <v>-9.0825123152709395</v>
      </c>
      <c r="K17" s="187">
        <v>60.563380281690144</v>
      </c>
      <c r="L17" s="37">
        <v>61.224489795918366</v>
      </c>
      <c r="M17" s="54">
        <f t="shared" si="3"/>
        <v>0.66110951422822239</v>
      </c>
      <c r="N17" s="187">
        <v>70.175438596491233</v>
      </c>
      <c r="O17" s="37">
        <v>55.555555555555557</v>
      </c>
      <c r="P17" s="54">
        <f t="shared" si="4"/>
        <v>-14.619883040935676</v>
      </c>
    </row>
    <row r="18" spans="1:16">
      <c r="A18" s="69" t="s">
        <v>113</v>
      </c>
      <c r="B18" s="187">
        <v>45.387453874538743</v>
      </c>
      <c r="C18" s="37">
        <v>54.355400696864109</v>
      </c>
      <c r="D18" s="54">
        <f t="shared" si="0"/>
        <v>8.9679468223253664</v>
      </c>
      <c r="E18" s="187">
        <v>83.333333333333329</v>
      </c>
      <c r="F18" s="37">
        <v>78.571428571428569</v>
      </c>
      <c r="G18" s="54">
        <f t="shared" si="1"/>
        <v>-4.7619047619047592</v>
      </c>
      <c r="H18" s="187">
        <v>50</v>
      </c>
      <c r="I18" s="37">
        <v>51</v>
      </c>
      <c r="J18" s="54">
        <f t="shared" si="2"/>
        <v>1</v>
      </c>
      <c r="K18" s="187">
        <v>44.444444444444443</v>
      </c>
      <c r="L18" s="37">
        <v>59.047619047619051</v>
      </c>
      <c r="M18" s="54">
        <f t="shared" si="3"/>
        <v>14.603174603174608</v>
      </c>
      <c r="N18" s="187">
        <v>37.878787878787875</v>
      </c>
      <c r="O18" s="37">
        <v>47.058823529411768</v>
      </c>
      <c r="P18" s="54">
        <f t="shared" si="4"/>
        <v>9.1800356506238927</v>
      </c>
    </row>
    <row r="19" spans="1:16">
      <c r="A19" s="69" t="s">
        <v>252</v>
      </c>
      <c r="B19" s="187">
        <v>65.89861751152074</v>
      </c>
      <c r="C19" s="37">
        <v>78.445229681978802</v>
      </c>
      <c r="D19" s="54">
        <f t="shared" si="0"/>
        <v>12.546612170458062</v>
      </c>
      <c r="E19" s="187">
        <v>100</v>
      </c>
      <c r="F19" s="37">
        <v>66.666666666666671</v>
      </c>
      <c r="G19" s="54">
        <f t="shared" si="1"/>
        <v>-33.333333333333329</v>
      </c>
      <c r="H19" s="187">
        <v>54.545454545454547</v>
      </c>
      <c r="I19" s="37">
        <v>83.125</v>
      </c>
      <c r="J19" s="54">
        <f t="shared" si="2"/>
        <v>28.579545454545453</v>
      </c>
      <c r="K19" s="187">
        <v>66.666666666666671</v>
      </c>
      <c r="L19" s="37">
        <v>71.232876712328761</v>
      </c>
      <c r="M19" s="54">
        <f t="shared" si="3"/>
        <v>4.5662100456620891</v>
      </c>
      <c r="N19" s="187">
        <v>80.769230769230774</v>
      </c>
      <c r="O19" s="37">
        <v>74.468085106382972</v>
      </c>
      <c r="P19" s="54">
        <f t="shared" si="4"/>
        <v>-6.3011456628478015</v>
      </c>
    </row>
    <row r="20" spans="1:16">
      <c r="A20" s="69" t="s">
        <v>114</v>
      </c>
      <c r="B20" s="187">
        <v>62.323943661971832</v>
      </c>
      <c r="C20" s="37">
        <v>67.901234567901241</v>
      </c>
      <c r="D20" s="54">
        <f t="shared" si="0"/>
        <v>5.5772909059294093</v>
      </c>
      <c r="E20" s="187">
        <v>100</v>
      </c>
      <c r="F20" s="37">
        <v>70</v>
      </c>
      <c r="G20" s="54">
        <f t="shared" si="1"/>
        <v>-30</v>
      </c>
      <c r="H20" s="187">
        <v>72.131147540983605</v>
      </c>
      <c r="I20" s="37">
        <v>62</v>
      </c>
      <c r="J20" s="54">
        <f t="shared" si="2"/>
        <v>-10.131147540983605</v>
      </c>
      <c r="K20" s="187">
        <v>64.02877697841727</v>
      </c>
      <c r="L20" s="37">
        <v>80.952380952380949</v>
      </c>
      <c r="M20" s="54">
        <f t="shared" si="3"/>
        <v>16.923603973963679</v>
      </c>
      <c r="N20" s="187">
        <v>50</v>
      </c>
      <c r="O20" s="37">
        <v>57.142857142857146</v>
      </c>
      <c r="P20" s="54">
        <f t="shared" si="4"/>
        <v>7.1428571428571459</v>
      </c>
    </row>
    <row r="21" spans="1:16">
      <c r="A21" s="69" t="s">
        <v>115</v>
      </c>
      <c r="B21" s="187">
        <v>52.109704641350213</v>
      </c>
      <c r="C21" s="37">
        <v>70.984455958549219</v>
      </c>
      <c r="D21" s="54">
        <f t="shared" si="0"/>
        <v>18.874751317199006</v>
      </c>
      <c r="E21" s="187">
        <v>86.956521739130437</v>
      </c>
      <c r="F21" s="37">
        <v>71.428571428571431</v>
      </c>
      <c r="G21" s="54">
        <f t="shared" si="1"/>
        <v>-15.527950310559007</v>
      </c>
      <c r="H21" s="187">
        <v>48.46153846153846</v>
      </c>
      <c r="I21" s="37">
        <v>75.892857142857139</v>
      </c>
      <c r="J21" s="54">
        <f t="shared" si="2"/>
        <v>27.431318681318679</v>
      </c>
      <c r="K21" s="187">
        <v>58.474576271186443</v>
      </c>
      <c r="L21" s="37">
        <v>75.324675324675326</v>
      </c>
      <c r="M21" s="54">
        <f t="shared" si="3"/>
        <v>16.850099053488883</v>
      </c>
      <c r="N21" s="187">
        <v>43.835616438356162</v>
      </c>
      <c r="O21" s="37">
        <v>50.70422535211268</v>
      </c>
      <c r="P21" s="54">
        <f t="shared" si="4"/>
        <v>6.8686089137565176</v>
      </c>
    </row>
    <row r="22" spans="1:16">
      <c r="A22" s="69" t="s">
        <v>249</v>
      </c>
      <c r="B22" s="187">
        <v>52.325581395348834</v>
      </c>
      <c r="C22" s="37">
        <v>76.142131979695435</v>
      </c>
      <c r="D22" s="54">
        <f t="shared" si="0"/>
        <v>23.816550584346601</v>
      </c>
      <c r="E22" s="187">
        <v>100</v>
      </c>
      <c r="F22" s="37">
        <v>100</v>
      </c>
      <c r="G22" s="54">
        <f t="shared" si="1"/>
        <v>0</v>
      </c>
      <c r="H22" s="187">
        <v>85.106382978723403</v>
      </c>
      <c r="I22" s="37">
        <v>90.721649484536087</v>
      </c>
      <c r="J22" s="54">
        <f t="shared" si="2"/>
        <v>5.6152665058126843</v>
      </c>
      <c r="K22" s="187">
        <v>46.031746031746032</v>
      </c>
      <c r="L22" s="37">
        <v>55.319148936170215</v>
      </c>
      <c r="M22" s="54">
        <f t="shared" si="3"/>
        <v>9.2874029044241837</v>
      </c>
      <c r="N22" s="187">
        <v>31.666666666666668</v>
      </c>
      <c r="O22" s="37">
        <v>63.829787234042556</v>
      </c>
      <c r="P22" s="54">
        <f t="shared" si="4"/>
        <v>32.163120567375884</v>
      </c>
    </row>
    <row r="23" spans="1:16">
      <c r="A23" s="69" t="s">
        <v>116</v>
      </c>
      <c r="B23" s="187">
        <v>64.686468646864682</v>
      </c>
      <c r="C23" s="37">
        <v>74.88789237668162</v>
      </c>
      <c r="D23" s="54">
        <f t="shared" si="0"/>
        <v>10.201423729816938</v>
      </c>
      <c r="E23" s="187">
        <v>66.666666666666671</v>
      </c>
      <c r="F23" s="37">
        <v>75</v>
      </c>
      <c r="G23" s="54">
        <f t="shared" si="1"/>
        <v>8.3333333333333286</v>
      </c>
      <c r="H23" s="187">
        <v>66.15384615384616</v>
      </c>
      <c r="I23" s="37">
        <v>75.342465753424662</v>
      </c>
      <c r="J23" s="54">
        <f t="shared" si="2"/>
        <v>9.1886195995785016</v>
      </c>
      <c r="K23" s="187">
        <v>69.230769230769226</v>
      </c>
      <c r="L23" s="37">
        <v>81.914893617021278</v>
      </c>
      <c r="M23" s="54">
        <f t="shared" si="3"/>
        <v>12.684124386252051</v>
      </c>
      <c r="N23" s="187">
        <v>53.968253968253968</v>
      </c>
      <c r="O23" s="37">
        <v>60.416666666666664</v>
      </c>
      <c r="P23" s="54">
        <f t="shared" si="4"/>
        <v>6.4484126984126959</v>
      </c>
    </row>
    <row r="24" spans="1:16">
      <c r="A24" s="69" t="s">
        <v>284</v>
      </c>
      <c r="B24" s="187">
        <v>36.785714285714285</v>
      </c>
      <c r="C24" s="37">
        <v>73.84615384615384</v>
      </c>
      <c r="D24" s="54">
        <f t="shared" si="0"/>
        <v>37.060439560439555</v>
      </c>
      <c r="E24" s="187">
        <v>66.666666666666671</v>
      </c>
      <c r="F24" s="37">
        <v>70</v>
      </c>
      <c r="G24" s="54">
        <f t="shared" si="1"/>
        <v>3.3333333333333286</v>
      </c>
      <c r="H24" s="187">
        <v>35</v>
      </c>
      <c r="I24" s="37">
        <v>77.906976744186053</v>
      </c>
      <c r="J24" s="54">
        <f t="shared" si="2"/>
        <v>42.906976744186053</v>
      </c>
      <c r="K24" s="187">
        <v>32.989690721649481</v>
      </c>
      <c r="L24" s="37">
        <v>74.545454545454547</v>
      </c>
      <c r="M24" s="54">
        <f t="shared" si="3"/>
        <v>41.555763823805066</v>
      </c>
      <c r="N24" s="187">
        <v>42.5</v>
      </c>
      <c r="O24" s="37">
        <v>65.909090909090907</v>
      </c>
      <c r="P24" s="54">
        <f t="shared" si="4"/>
        <v>23.409090909090907</v>
      </c>
    </row>
    <row r="25" spans="1:16">
      <c r="A25" s="69" t="s">
        <v>117</v>
      </c>
      <c r="B25" s="187">
        <v>63.444108761329304</v>
      </c>
      <c r="C25" s="37">
        <v>83.597883597883595</v>
      </c>
      <c r="D25" s="54">
        <f t="shared" si="0"/>
        <v>20.153774836554291</v>
      </c>
      <c r="E25" s="187">
        <v>60</v>
      </c>
      <c r="F25" s="37">
        <v>86.956521739130437</v>
      </c>
      <c r="G25" s="54">
        <f t="shared" si="1"/>
        <v>26.956521739130437</v>
      </c>
      <c r="H25" s="187">
        <v>77.777777777777771</v>
      </c>
      <c r="I25" s="37">
        <v>93.055555555555557</v>
      </c>
      <c r="J25" s="54">
        <f t="shared" si="2"/>
        <v>15.277777777777786</v>
      </c>
      <c r="K25" s="187">
        <v>53.153153153153156</v>
      </c>
      <c r="L25" s="37">
        <v>84.21052631578948</v>
      </c>
      <c r="M25" s="54">
        <f t="shared" si="3"/>
        <v>31.057373162636324</v>
      </c>
      <c r="N25" s="187">
        <v>45.614035087719301</v>
      </c>
      <c r="O25" s="37">
        <v>62.162162162162161</v>
      </c>
      <c r="P25" s="54">
        <f t="shared" si="4"/>
        <v>16.54812707444286</v>
      </c>
    </row>
    <row r="26" spans="1:16">
      <c r="A26" s="69" t="s">
        <v>118</v>
      </c>
      <c r="B26" s="187">
        <v>69.060773480662988</v>
      </c>
      <c r="C26" s="37">
        <v>76</v>
      </c>
      <c r="D26" s="54">
        <f t="shared" si="0"/>
        <v>6.9392265193370122</v>
      </c>
      <c r="E26" s="187">
        <v>83.333333333333329</v>
      </c>
      <c r="F26" s="37">
        <v>100</v>
      </c>
      <c r="G26" s="54">
        <f t="shared" si="1"/>
        <v>16.666666666666671</v>
      </c>
      <c r="H26" s="187">
        <v>70.588235294117652</v>
      </c>
      <c r="I26" s="37">
        <v>84.848484848484844</v>
      </c>
      <c r="J26" s="54">
        <f t="shared" si="2"/>
        <v>14.260249554367192</v>
      </c>
      <c r="K26" s="187">
        <v>72.340425531914889</v>
      </c>
      <c r="L26" s="37">
        <v>79.6875</v>
      </c>
      <c r="M26" s="54">
        <f t="shared" si="3"/>
        <v>7.3470744680851112</v>
      </c>
      <c r="N26" s="187">
        <v>53.333333333333336</v>
      </c>
      <c r="O26" s="37">
        <v>45.454545454545453</v>
      </c>
      <c r="P26" s="54">
        <f t="shared" si="4"/>
        <v>-7.8787878787878824</v>
      </c>
    </row>
    <row r="27" spans="1:16">
      <c r="A27" s="69" t="s">
        <v>133</v>
      </c>
      <c r="B27" s="187">
        <v>62.409638554216869</v>
      </c>
      <c r="C27" s="37">
        <v>66.13333333333334</v>
      </c>
      <c r="D27" s="54">
        <f t="shared" si="0"/>
        <v>3.723694779116471</v>
      </c>
      <c r="E27" s="187">
        <v>100</v>
      </c>
      <c r="F27" s="37">
        <v>90</v>
      </c>
      <c r="G27" s="54">
        <f t="shared" si="1"/>
        <v>-10</v>
      </c>
      <c r="H27" s="187">
        <v>75.675675675675677</v>
      </c>
      <c r="I27" s="37">
        <v>66.666666666666671</v>
      </c>
      <c r="J27" s="54">
        <f t="shared" si="2"/>
        <v>-9.0090090090090058</v>
      </c>
      <c r="K27" s="187">
        <v>43.801652892561982</v>
      </c>
      <c r="L27" s="37">
        <v>58.715596330275233</v>
      </c>
      <c r="M27" s="54">
        <f t="shared" si="3"/>
        <v>14.91394343771325</v>
      </c>
      <c r="N27" s="187">
        <v>59.433962264150942</v>
      </c>
      <c r="O27" s="37">
        <v>70.642201834862391</v>
      </c>
      <c r="P27" s="54">
        <f t="shared" si="4"/>
        <v>11.208239570711449</v>
      </c>
    </row>
    <row r="28" spans="1:16">
      <c r="A28" s="69" t="s">
        <v>134</v>
      </c>
      <c r="B28" s="187">
        <v>65.853658536585371</v>
      </c>
      <c r="C28" s="37">
        <v>79.281767955801101</v>
      </c>
      <c r="D28" s="54">
        <f t="shared" si="0"/>
        <v>13.42810941921573</v>
      </c>
      <c r="E28" s="187">
        <v>100</v>
      </c>
      <c r="F28" s="37">
        <v>81.818181818181813</v>
      </c>
      <c r="G28" s="54">
        <f t="shared" si="1"/>
        <v>-18.181818181818187</v>
      </c>
      <c r="H28" s="187">
        <v>76.973684210526315</v>
      </c>
      <c r="I28" s="37">
        <v>87.634408602150543</v>
      </c>
      <c r="J28" s="54">
        <f t="shared" si="2"/>
        <v>10.660724391624228</v>
      </c>
      <c r="K28" s="187">
        <v>69.724770642201833</v>
      </c>
      <c r="L28" s="37">
        <v>70.526315789473685</v>
      </c>
      <c r="M28" s="54">
        <f t="shared" si="3"/>
        <v>0.80154514727185244</v>
      </c>
      <c r="N28" s="187">
        <v>43.689320388349515</v>
      </c>
      <c r="O28" s="37">
        <v>68.571428571428569</v>
      </c>
      <c r="P28" s="54">
        <f t="shared" si="4"/>
        <v>24.882108183079055</v>
      </c>
    </row>
    <row r="29" spans="1:16">
      <c r="A29" s="69" t="s">
        <v>253</v>
      </c>
      <c r="B29" s="187">
        <v>31.325301204819276</v>
      </c>
      <c r="C29" s="37">
        <v>68.333333333333329</v>
      </c>
      <c r="D29" s="54">
        <f t="shared" si="0"/>
        <v>37.008032128514053</v>
      </c>
      <c r="E29" s="187">
        <v>100</v>
      </c>
      <c r="F29" s="37">
        <v>33.333333333333336</v>
      </c>
      <c r="G29" s="54">
        <f t="shared" si="1"/>
        <v>-66.666666666666657</v>
      </c>
      <c r="H29" s="187">
        <v>31.818181818181817</v>
      </c>
      <c r="I29" s="37">
        <v>80.952380952380949</v>
      </c>
      <c r="J29" s="54">
        <f t="shared" si="2"/>
        <v>49.134199134199136</v>
      </c>
      <c r="K29" s="187">
        <v>29.032258064516128</v>
      </c>
      <c r="L29" s="37">
        <v>61.111111111111114</v>
      </c>
      <c r="M29" s="54">
        <f t="shared" si="3"/>
        <v>32.078853046594986</v>
      </c>
      <c r="N29" s="187">
        <v>31.03448275862069</v>
      </c>
      <c r="O29" s="37">
        <v>66.666666666666671</v>
      </c>
      <c r="P29" s="54">
        <f t="shared" si="4"/>
        <v>35.632183908045981</v>
      </c>
    </row>
    <row r="30" spans="1:16">
      <c r="A30" s="70" t="s">
        <v>119</v>
      </c>
      <c r="B30" s="187">
        <v>35.294117647058826</v>
      </c>
      <c r="C30" s="37">
        <v>57.692307692307693</v>
      </c>
      <c r="D30" s="54">
        <f t="shared" si="0"/>
        <v>22.398190045248867</v>
      </c>
      <c r="E30" s="187"/>
      <c r="F30" s="37">
        <v>100</v>
      </c>
      <c r="G30" s="54">
        <f t="shared" si="1"/>
        <v>100</v>
      </c>
      <c r="H30" s="187">
        <v>20</v>
      </c>
      <c r="I30" s="37">
        <v>72.727272727272734</v>
      </c>
      <c r="J30" s="54">
        <f t="shared" si="2"/>
        <v>52.727272727272734</v>
      </c>
      <c r="K30" s="187">
        <v>44.117647058823529</v>
      </c>
      <c r="L30" s="37">
        <v>48.275862068965516</v>
      </c>
      <c r="M30" s="54">
        <f t="shared" si="3"/>
        <v>4.158215010141987</v>
      </c>
      <c r="N30" s="187">
        <v>14.285714285714286</v>
      </c>
      <c r="O30" s="37">
        <v>50</v>
      </c>
      <c r="P30" s="54">
        <f t="shared" si="4"/>
        <v>35.714285714285715</v>
      </c>
    </row>
    <row r="31" spans="1:16" ht="25.5">
      <c r="A31" s="71" t="s">
        <v>120</v>
      </c>
      <c r="B31" s="187">
        <v>16.666666666666668</v>
      </c>
      <c r="C31" s="37">
        <v>24.444444444444443</v>
      </c>
      <c r="D31" s="54">
        <f t="shared" si="0"/>
        <v>7.777777777777775</v>
      </c>
      <c r="E31" s="187">
        <v>100</v>
      </c>
      <c r="F31" s="37">
        <v>100</v>
      </c>
      <c r="G31" s="54">
        <f t="shared" si="1"/>
        <v>0</v>
      </c>
      <c r="H31" s="187">
        <v>30.76923076923077</v>
      </c>
      <c r="I31" s="37">
        <v>26.315789473684209</v>
      </c>
      <c r="J31" s="54">
        <f t="shared" si="2"/>
        <v>-4.4534412955465612</v>
      </c>
      <c r="K31" s="187">
        <v>11.111111111111111</v>
      </c>
      <c r="L31" s="37">
        <v>22.222222222222221</v>
      </c>
      <c r="M31" s="54">
        <f t="shared" si="3"/>
        <v>11.111111111111111</v>
      </c>
      <c r="N31" s="187">
        <v>0</v>
      </c>
      <c r="O31" s="37">
        <v>14.285714285714286</v>
      </c>
      <c r="P31" s="54">
        <f t="shared" si="4"/>
        <v>14.285714285714286</v>
      </c>
    </row>
    <row r="32" spans="1:16" ht="15" customHeight="1">
      <c r="A32" s="69" t="s">
        <v>121</v>
      </c>
      <c r="B32" s="187">
        <v>28.571428571428573</v>
      </c>
      <c r="C32" s="37">
        <v>92.307692307692307</v>
      </c>
      <c r="D32" s="54">
        <f t="shared" si="0"/>
        <v>63.736263736263737</v>
      </c>
      <c r="E32" s="187"/>
      <c r="F32" s="37">
        <v>100</v>
      </c>
      <c r="G32" s="54">
        <f t="shared" si="1"/>
        <v>100</v>
      </c>
      <c r="H32" s="187">
        <v>0</v>
      </c>
      <c r="I32" s="37">
        <v>80</v>
      </c>
      <c r="J32" s="54">
        <f t="shared" si="2"/>
        <v>80</v>
      </c>
      <c r="K32" s="187">
        <v>100</v>
      </c>
      <c r="L32" s="37">
        <v>100</v>
      </c>
      <c r="M32" s="54">
        <f t="shared" si="3"/>
        <v>0</v>
      </c>
      <c r="N32" s="187">
        <v>20</v>
      </c>
      <c r="O32" s="37">
        <v>100</v>
      </c>
      <c r="P32" s="54">
        <f t="shared" si="4"/>
        <v>80</v>
      </c>
    </row>
    <row r="33" spans="1:16">
      <c r="A33" s="72" t="s">
        <v>122</v>
      </c>
      <c r="B33" s="191">
        <v>47.162177782915272</v>
      </c>
      <c r="C33" s="192">
        <v>56.768299916953374</v>
      </c>
      <c r="D33" s="57">
        <f t="shared" si="0"/>
        <v>9.6061221340381024</v>
      </c>
      <c r="E33" s="191">
        <v>72.972972972972968</v>
      </c>
      <c r="F33" s="192">
        <v>76.612903225806448</v>
      </c>
      <c r="G33" s="57">
        <f t="shared" si="1"/>
        <v>3.63993025283348</v>
      </c>
      <c r="H33" s="191">
        <v>53.899154400250545</v>
      </c>
      <c r="I33" s="192">
        <v>63.371936439536761</v>
      </c>
      <c r="J33" s="57">
        <f t="shared" si="2"/>
        <v>9.4727820392862156</v>
      </c>
      <c r="K33" s="191">
        <v>43.755753298557842</v>
      </c>
      <c r="L33" s="192">
        <v>50.182748538011694</v>
      </c>
      <c r="M33" s="57">
        <f t="shared" si="3"/>
        <v>6.4269952394538521</v>
      </c>
      <c r="N33" s="191">
        <v>40.224280838615307</v>
      </c>
      <c r="O33" s="192">
        <v>50.173210161662816</v>
      </c>
      <c r="P33" s="57">
        <f t="shared" si="4"/>
        <v>9.9489293230475084</v>
      </c>
    </row>
  </sheetData>
  <mergeCells count="13">
    <mergeCell ref="A3:A9"/>
    <mergeCell ref="B3:P3"/>
    <mergeCell ref="B7:D7"/>
    <mergeCell ref="E7:G7"/>
    <mergeCell ref="H7:J7"/>
    <mergeCell ref="B4:D6"/>
    <mergeCell ref="E4:P4"/>
    <mergeCell ref="N7:P7"/>
    <mergeCell ref="N5:P6"/>
    <mergeCell ref="K5:M6"/>
    <mergeCell ref="K7:M7"/>
    <mergeCell ref="E5:G6"/>
    <mergeCell ref="H5:J6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Y35"/>
  <sheetViews>
    <sheetView view="pageBreakPreview" zoomScaleNormal="100" zoomScaleSheetLayoutView="100" workbookViewId="0">
      <selection activeCell="K33" sqref="K33"/>
    </sheetView>
  </sheetViews>
  <sheetFormatPr defaultRowHeight="12.75"/>
  <cols>
    <col min="1" max="1" width="20" style="24" customWidth="1"/>
    <col min="2" max="3" width="8.85546875" style="24" customWidth="1"/>
    <col min="4" max="4" width="10.140625" style="24" customWidth="1"/>
    <col min="5" max="6" width="11.5703125" style="24" customWidth="1"/>
    <col min="7" max="7" width="6.140625" style="24" customWidth="1"/>
    <col min="8" max="9" width="11.5703125" style="24" customWidth="1"/>
    <col min="10" max="10" width="6.28515625" style="24" customWidth="1"/>
    <col min="11" max="12" width="11.5703125" style="24" customWidth="1"/>
    <col min="13" max="13" width="7.7109375" style="24" customWidth="1"/>
    <col min="14" max="15" width="11.5703125" style="26" customWidth="1"/>
    <col min="16" max="16" width="7.5703125" style="26" customWidth="1"/>
    <col min="17" max="18" width="11.5703125" style="26" customWidth="1"/>
    <col min="19" max="19" width="7.28515625" style="26" customWidth="1"/>
    <col min="20" max="21" width="11.5703125" style="26" customWidth="1"/>
    <col min="22" max="22" width="7.5703125" style="26" customWidth="1"/>
    <col min="23" max="24" width="11.5703125" style="26" customWidth="1"/>
    <col min="25" max="25" width="7" style="26" customWidth="1"/>
    <col min="26" max="16384" width="9.140625" style="24"/>
  </cols>
  <sheetData>
    <row r="1" spans="1:25">
      <c r="K1" s="25"/>
      <c r="N1" s="25"/>
      <c r="O1" s="25"/>
      <c r="P1" s="25"/>
      <c r="T1" s="25"/>
      <c r="U1" s="25"/>
      <c r="V1" s="25"/>
    </row>
    <row r="2" spans="1:25">
      <c r="K2" s="25"/>
      <c r="M2" s="6" t="s">
        <v>4</v>
      </c>
      <c r="N2" s="25"/>
      <c r="O2" s="25"/>
      <c r="P2" s="25"/>
      <c r="T2" s="25"/>
      <c r="U2" s="25"/>
      <c r="V2" s="25"/>
      <c r="X2" s="26" t="s">
        <v>158</v>
      </c>
    </row>
    <row r="3" spans="1:25">
      <c r="K3" s="25"/>
      <c r="M3" s="7" t="s">
        <v>5</v>
      </c>
      <c r="N3" s="25"/>
      <c r="O3" s="25"/>
      <c r="P3" s="25"/>
      <c r="T3" s="25"/>
      <c r="U3" s="25"/>
      <c r="V3" s="25"/>
    </row>
    <row r="4" spans="1:25">
      <c r="K4" s="25"/>
      <c r="N4" s="25"/>
      <c r="O4" s="25"/>
      <c r="P4" s="25"/>
      <c r="T4" s="25"/>
      <c r="U4" s="25"/>
      <c r="V4" s="25"/>
    </row>
    <row r="5" spans="1:25" ht="19.5" customHeight="1">
      <c r="A5" s="49"/>
      <c r="B5" s="233" t="s">
        <v>71</v>
      </c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5"/>
    </row>
    <row r="6" spans="1:25" ht="17.25" customHeight="1">
      <c r="A6" s="50" t="s">
        <v>3</v>
      </c>
      <c r="B6" s="227" t="s">
        <v>135</v>
      </c>
      <c r="C6" s="228"/>
      <c r="D6" s="231" t="s">
        <v>38</v>
      </c>
      <c r="E6" s="227" t="s">
        <v>76</v>
      </c>
      <c r="F6" s="228"/>
      <c r="G6" s="231" t="s">
        <v>38</v>
      </c>
      <c r="H6" s="227" t="s">
        <v>77</v>
      </c>
      <c r="I6" s="228"/>
      <c r="J6" s="231" t="s">
        <v>38</v>
      </c>
      <c r="K6" s="227" t="s">
        <v>78</v>
      </c>
      <c r="L6" s="228"/>
      <c r="M6" s="231" t="s">
        <v>38</v>
      </c>
      <c r="N6" s="230" t="s">
        <v>72</v>
      </c>
      <c r="O6" s="230"/>
      <c r="P6" s="230"/>
      <c r="Q6" s="227" t="s">
        <v>74</v>
      </c>
      <c r="R6" s="228"/>
      <c r="S6" s="231" t="s">
        <v>38</v>
      </c>
      <c r="T6" s="230" t="s">
        <v>72</v>
      </c>
      <c r="U6" s="230"/>
      <c r="V6" s="230"/>
      <c r="W6" s="227" t="s">
        <v>75</v>
      </c>
      <c r="X6" s="228"/>
      <c r="Y6" s="231" t="s">
        <v>38</v>
      </c>
    </row>
    <row r="7" spans="1:25" ht="58.5" customHeight="1">
      <c r="A7" s="51"/>
      <c r="B7" s="229"/>
      <c r="C7" s="230"/>
      <c r="D7" s="232"/>
      <c r="E7" s="229"/>
      <c r="F7" s="230"/>
      <c r="G7" s="232"/>
      <c r="H7" s="229"/>
      <c r="I7" s="230"/>
      <c r="J7" s="232"/>
      <c r="K7" s="229"/>
      <c r="L7" s="230"/>
      <c r="M7" s="232"/>
      <c r="N7" s="209" t="s">
        <v>73</v>
      </c>
      <c r="O7" s="236"/>
      <c r="P7" s="167" t="s">
        <v>38</v>
      </c>
      <c r="Q7" s="229"/>
      <c r="R7" s="230"/>
      <c r="S7" s="232"/>
      <c r="T7" s="209" t="s">
        <v>254</v>
      </c>
      <c r="U7" s="236"/>
      <c r="V7" s="181" t="s">
        <v>38</v>
      </c>
      <c r="W7" s="229"/>
      <c r="X7" s="230"/>
      <c r="Y7" s="232"/>
    </row>
    <row r="8" spans="1:25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35" t="s">
        <v>39</v>
      </c>
      <c r="N8" s="38" t="s">
        <v>36</v>
      </c>
      <c r="O8" s="35" t="s">
        <v>37</v>
      </c>
      <c r="P8" s="35" t="s">
        <v>39</v>
      </c>
      <c r="Q8" s="35" t="s">
        <v>36</v>
      </c>
      <c r="R8" s="35" t="s">
        <v>37</v>
      </c>
      <c r="S8" s="35" t="s">
        <v>39</v>
      </c>
      <c r="T8" s="38" t="s">
        <v>36</v>
      </c>
      <c r="U8" s="35" t="s">
        <v>37</v>
      </c>
      <c r="V8" s="35" t="s">
        <v>39</v>
      </c>
      <c r="W8" s="35" t="s">
        <v>36</v>
      </c>
      <c r="X8" s="35" t="s">
        <v>37</v>
      </c>
      <c r="Y8" s="35" t="s">
        <v>39</v>
      </c>
    </row>
    <row r="9" spans="1:25" ht="12.75" customHeight="1">
      <c r="A9" s="59" t="s">
        <v>60</v>
      </c>
      <c r="B9" s="47">
        <v>37</v>
      </c>
      <c r="C9" s="47">
        <v>38</v>
      </c>
      <c r="D9" s="47">
        <v>39</v>
      </c>
      <c r="E9" s="47">
        <v>40</v>
      </c>
      <c r="F9" s="47">
        <v>41</v>
      </c>
      <c r="G9" s="47">
        <v>42</v>
      </c>
      <c r="H9" s="47">
        <v>43</v>
      </c>
      <c r="I9" s="47">
        <v>44</v>
      </c>
      <c r="J9" s="47">
        <v>45</v>
      </c>
      <c r="K9" s="47">
        <v>46</v>
      </c>
      <c r="L9" s="47">
        <v>47</v>
      </c>
      <c r="M9" s="47">
        <v>48</v>
      </c>
      <c r="N9" s="47">
        <v>49</v>
      </c>
      <c r="O9" s="47">
        <v>50</v>
      </c>
      <c r="P9" s="47">
        <v>51</v>
      </c>
      <c r="Q9" s="47">
        <v>52</v>
      </c>
      <c r="R9" s="47">
        <v>53</v>
      </c>
      <c r="S9" s="47">
        <v>54</v>
      </c>
      <c r="T9" s="47">
        <v>55</v>
      </c>
      <c r="U9" s="47">
        <v>56</v>
      </c>
      <c r="V9" s="47">
        <v>57</v>
      </c>
      <c r="W9" s="47">
        <v>58</v>
      </c>
      <c r="X9" s="47">
        <v>59</v>
      </c>
      <c r="Y9" s="47">
        <v>60</v>
      </c>
    </row>
    <row r="10" spans="1:25">
      <c r="A10" s="68" t="s">
        <v>256</v>
      </c>
      <c r="B10" s="52">
        <v>6755</v>
      </c>
      <c r="C10" s="53">
        <v>5317</v>
      </c>
      <c r="D10" s="54">
        <f t="shared" ref="D10:D32" si="0">IF(ISERROR(C10-B10/B10)," ",(C10-B10)*100/B10)</f>
        <v>-21.287934863064397</v>
      </c>
      <c r="E10" s="52">
        <v>561</v>
      </c>
      <c r="F10" s="53">
        <v>671</v>
      </c>
      <c r="G10" s="54">
        <f t="shared" ref="G10:G32" si="1">IF(ISERROR(F10-E10/E10)," ",(F10-E10)*100/E10)</f>
        <v>19.607843137254903</v>
      </c>
      <c r="H10" s="52">
        <v>326</v>
      </c>
      <c r="I10" s="53">
        <v>466</v>
      </c>
      <c r="J10" s="54">
        <f t="shared" ref="J10:J32" si="2">IF(ISERROR(I10-H10/H10)," ",(I10-H10)*100/H10)</f>
        <v>42.944785276073617</v>
      </c>
      <c r="K10" s="52">
        <v>564</v>
      </c>
      <c r="L10" s="53">
        <v>548</v>
      </c>
      <c r="M10" s="54">
        <f t="shared" ref="M10:M32" si="3">IF(ISERROR(L10-K10/K10)," ",(L10-K10)*100/K10)</f>
        <v>-2.8368794326241136</v>
      </c>
      <c r="N10" s="53">
        <v>399</v>
      </c>
      <c r="O10" s="53">
        <v>408</v>
      </c>
      <c r="P10" s="54">
        <f t="shared" ref="P10:P32" si="4">IF(ISERROR(O10-N10/N10)," ",(O10-N10)*100/N10)</f>
        <v>2.255639097744361</v>
      </c>
      <c r="Q10" s="52">
        <v>235</v>
      </c>
      <c r="R10" s="53">
        <v>205</v>
      </c>
      <c r="S10" s="54">
        <f t="shared" ref="S10:S32" si="5">IF(ISERROR(R10-Q10/Q10)," ",(R10-Q10)*100/Q10)</f>
        <v>-12.76595744680851</v>
      </c>
      <c r="T10" s="53">
        <v>5</v>
      </c>
      <c r="U10" s="53">
        <v>10</v>
      </c>
      <c r="V10" s="54">
        <f t="shared" ref="V10" si="6">IF(ISERROR(U10-T10/T10)," ",(U10-T10)*100/T10)</f>
        <v>100</v>
      </c>
      <c r="W10" s="52">
        <v>367</v>
      </c>
      <c r="X10" s="53">
        <v>485</v>
      </c>
      <c r="Y10" s="54">
        <f t="shared" ref="Y10:Y32" si="7">IF(ISERROR(X10-W10/W10)," ",(X10-W10)*100/W10)</f>
        <v>32.152588555858308</v>
      </c>
    </row>
    <row r="11" spans="1:25">
      <c r="A11" s="69" t="s">
        <v>251</v>
      </c>
      <c r="B11" s="52">
        <v>1330</v>
      </c>
      <c r="C11" s="53">
        <v>1376</v>
      </c>
      <c r="D11" s="54">
        <f t="shared" si="0"/>
        <v>3.4586466165413534</v>
      </c>
      <c r="E11" s="52">
        <v>144</v>
      </c>
      <c r="F11" s="53">
        <v>160</v>
      </c>
      <c r="G11" s="54">
        <f t="shared" si="1"/>
        <v>11.111111111111111</v>
      </c>
      <c r="H11" s="52">
        <v>109</v>
      </c>
      <c r="I11" s="53">
        <v>111</v>
      </c>
      <c r="J11" s="54">
        <f t="shared" si="2"/>
        <v>1.834862385321101</v>
      </c>
      <c r="K11" s="52">
        <v>78</v>
      </c>
      <c r="L11" s="53">
        <v>61</v>
      </c>
      <c r="M11" s="54">
        <f t="shared" si="3"/>
        <v>-21.794871794871796</v>
      </c>
      <c r="N11" s="53">
        <v>45</v>
      </c>
      <c r="O11" s="53">
        <v>22</v>
      </c>
      <c r="P11" s="54">
        <f t="shared" si="4"/>
        <v>-51.111111111111114</v>
      </c>
      <c r="Q11" s="52">
        <v>35</v>
      </c>
      <c r="R11" s="53">
        <v>49</v>
      </c>
      <c r="S11" s="54">
        <f t="shared" si="5"/>
        <v>40</v>
      </c>
      <c r="T11" s="53">
        <v>0</v>
      </c>
      <c r="U11" s="53">
        <v>0</v>
      </c>
      <c r="V11" s="54" t="str">
        <f t="shared" ref="V11:V32" si="8">IF(ISERROR(U11-T11/T11)," ",(U11-T11)*100/T11)</f>
        <v xml:space="preserve"> </v>
      </c>
      <c r="W11" s="52">
        <v>156</v>
      </c>
      <c r="X11" s="53">
        <v>133</v>
      </c>
      <c r="Y11" s="54">
        <f t="shared" si="7"/>
        <v>-14.743589743589743</v>
      </c>
    </row>
    <row r="12" spans="1:25">
      <c r="A12" s="69" t="s">
        <v>107</v>
      </c>
      <c r="B12" s="52">
        <v>1385</v>
      </c>
      <c r="C12" s="53">
        <v>1241</v>
      </c>
      <c r="D12" s="54">
        <f t="shared" si="0"/>
        <v>-10.397111913357401</v>
      </c>
      <c r="E12" s="52">
        <v>184</v>
      </c>
      <c r="F12" s="53">
        <v>202</v>
      </c>
      <c r="G12" s="54">
        <f t="shared" si="1"/>
        <v>9.7826086956521738</v>
      </c>
      <c r="H12" s="52">
        <v>97</v>
      </c>
      <c r="I12" s="53">
        <v>119</v>
      </c>
      <c r="J12" s="54">
        <f t="shared" si="2"/>
        <v>22.680412371134022</v>
      </c>
      <c r="K12" s="52">
        <v>56</v>
      </c>
      <c r="L12" s="53">
        <v>45</v>
      </c>
      <c r="M12" s="54">
        <f t="shared" si="3"/>
        <v>-19.642857142857142</v>
      </c>
      <c r="N12" s="53">
        <v>19</v>
      </c>
      <c r="O12" s="53">
        <v>15</v>
      </c>
      <c r="P12" s="54">
        <f t="shared" si="4"/>
        <v>-21.05263157894737</v>
      </c>
      <c r="Q12" s="52">
        <v>87</v>
      </c>
      <c r="R12" s="53">
        <v>83</v>
      </c>
      <c r="S12" s="54">
        <f t="shared" si="5"/>
        <v>-4.5977011494252871</v>
      </c>
      <c r="T12" s="53">
        <v>0</v>
      </c>
      <c r="U12" s="53">
        <v>1</v>
      </c>
      <c r="V12" s="54" t="str">
        <f t="shared" si="8"/>
        <v xml:space="preserve"> </v>
      </c>
      <c r="W12" s="52">
        <v>152</v>
      </c>
      <c r="X12" s="53">
        <v>134</v>
      </c>
      <c r="Y12" s="54">
        <f t="shared" si="7"/>
        <v>-11.842105263157896</v>
      </c>
    </row>
    <row r="13" spans="1:25">
      <c r="A13" s="69" t="s">
        <v>108</v>
      </c>
      <c r="B13" s="52">
        <v>1589</v>
      </c>
      <c r="C13" s="53">
        <v>2003</v>
      </c>
      <c r="D13" s="54">
        <f t="shared" si="0"/>
        <v>26.05412208936438</v>
      </c>
      <c r="E13" s="52">
        <v>262</v>
      </c>
      <c r="F13" s="53">
        <v>279</v>
      </c>
      <c r="G13" s="54">
        <f t="shared" si="1"/>
        <v>6.4885496183206106</v>
      </c>
      <c r="H13" s="52">
        <v>178</v>
      </c>
      <c r="I13" s="53">
        <v>180</v>
      </c>
      <c r="J13" s="54">
        <f t="shared" si="2"/>
        <v>1.1235955056179776</v>
      </c>
      <c r="K13" s="52">
        <v>81</v>
      </c>
      <c r="L13" s="53">
        <v>40</v>
      </c>
      <c r="M13" s="54">
        <f t="shared" si="3"/>
        <v>-50.617283950617285</v>
      </c>
      <c r="N13" s="53">
        <v>14</v>
      </c>
      <c r="O13" s="53">
        <v>14</v>
      </c>
      <c r="P13" s="54">
        <f t="shared" si="4"/>
        <v>0</v>
      </c>
      <c r="Q13" s="52">
        <v>84</v>
      </c>
      <c r="R13" s="53">
        <v>99</v>
      </c>
      <c r="S13" s="54">
        <f t="shared" si="5"/>
        <v>17.857142857142858</v>
      </c>
      <c r="T13" s="53">
        <v>14</v>
      </c>
      <c r="U13" s="53">
        <v>13</v>
      </c>
      <c r="V13" s="54">
        <f t="shared" si="8"/>
        <v>-7.1428571428571432</v>
      </c>
      <c r="W13" s="52">
        <v>200</v>
      </c>
      <c r="X13" s="53">
        <v>175</v>
      </c>
      <c r="Y13" s="54">
        <f t="shared" si="7"/>
        <v>-12.5</v>
      </c>
    </row>
    <row r="14" spans="1:25">
      <c r="A14" s="69" t="s">
        <v>109</v>
      </c>
      <c r="B14" s="52">
        <v>7153</v>
      </c>
      <c r="C14" s="53">
        <v>7571</v>
      </c>
      <c r="D14" s="54">
        <f t="shared" si="0"/>
        <v>5.8437019432405988</v>
      </c>
      <c r="E14" s="52">
        <v>1002</v>
      </c>
      <c r="F14" s="53">
        <v>1392</v>
      </c>
      <c r="G14" s="54">
        <f t="shared" si="1"/>
        <v>38.922155688622752</v>
      </c>
      <c r="H14" s="52">
        <v>668</v>
      </c>
      <c r="I14" s="53">
        <v>1087</v>
      </c>
      <c r="J14" s="54">
        <f t="shared" si="2"/>
        <v>62.724550898203596</v>
      </c>
      <c r="K14" s="52">
        <v>505</v>
      </c>
      <c r="L14" s="53">
        <v>273</v>
      </c>
      <c r="M14" s="54">
        <f t="shared" si="3"/>
        <v>-45.940594059405939</v>
      </c>
      <c r="N14" s="53">
        <v>356</v>
      </c>
      <c r="O14" s="53">
        <v>189</v>
      </c>
      <c r="P14" s="54">
        <f t="shared" si="4"/>
        <v>-46.91011235955056</v>
      </c>
      <c r="Q14" s="52">
        <v>334</v>
      </c>
      <c r="R14" s="53">
        <v>305</v>
      </c>
      <c r="S14" s="54">
        <f t="shared" si="5"/>
        <v>-8.682634730538922</v>
      </c>
      <c r="T14" s="53">
        <v>3</v>
      </c>
      <c r="U14" s="53">
        <v>0</v>
      </c>
      <c r="V14" s="54">
        <f t="shared" si="8"/>
        <v>-100</v>
      </c>
      <c r="W14" s="52">
        <v>407</v>
      </c>
      <c r="X14" s="53">
        <v>212</v>
      </c>
      <c r="Y14" s="54">
        <f t="shared" si="7"/>
        <v>-47.911547911547913</v>
      </c>
    </row>
    <row r="15" spans="1:25">
      <c r="A15" s="69" t="s">
        <v>110</v>
      </c>
      <c r="B15" s="52">
        <v>2785</v>
      </c>
      <c r="C15" s="53">
        <v>3477</v>
      </c>
      <c r="D15" s="54">
        <f t="shared" si="0"/>
        <v>24.847396768402156</v>
      </c>
      <c r="E15" s="52">
        <v>450</v>
      </c>
      <c r="F15" s="53">
        <v>429</v>
      </c>
      <c r="G15" s="54">
        <f t="shared" si="1"/>
        <v>-4.666666666666667</v>
      </c>
      <c r="H15" s="52">
        <v>219</v>
      </c>
      <c r="I15" s="53">
        <v>236</v>
      </c>
      <c r="J15" s="54">
        <f t="shared" si="2"/>
        <v>7.762557077625571</v>
      </c>
      <c r="K15" s="52">
        <v>64</v>
      </c>
      <c r="L15" s="53">
        <v>21</v>
      </c>
      <c r="M15" s="54">
        <f t="shared" si="3"/>
        <v>-67.1875</v>
      </c>
      <c r="N15" s="53">
        <v>9</v>
      </c>
      <c r="O15" s="53">
        <v>5</v>
      </c>
      <c r="P15" s="54">
        <f t="shared" si="4"/>
        <v>-44.444444444444443</v>
      </c>
      <c r="Q15" s="52">
        <v>231</v>
      </c>
      <c r="R15" s="53">
        <v>193</v>
      </c>
      <c r="S15" s="54">
        <f t="shared" si="5"/>
        <v>-16.450216450216452</v>
      </c>
      <c r="T15" s="53">
        <v>1</v>
      </c>
      <c r="U15" s="53">
        <v>2</v>
      </c>
      <c r="V15" s="54">
        <f t="shared" si="8"/>
        <v>100</v>
      </c>
      <c r="W15" s="52">
        <v>217</v>
      </c>
      <c r="X15" s="53">
        <v>251</v>
      </c>
      <c r="Y15" s="54">
        <f t="shared" si="7"/>
        <v>15.668202764976959</v>
      </c>
    </row>
    <row r="16" spans="1:25">
      <c r="A16" s="69" t="s">
        <v>111</v>
      </c>
      <c r="B16" s="52">
        <v>1242</v>
      </c>
      <c r="C16" s="53">
        <v>1292</v>
      </c>
      <c r="D16" s="54">
        <f t="shared" si="0"/>
        <v>4.0257648953301128</v>
      </c>
      <c r="E16" s="52">
        <v>118</v>
      </c>
      <c r="F16" s="53">
        <v>219</v>
      </c>
      <c r="G16" s="54">
        <f t="shared" si="1"/>
        <v>85.593220338983045</v>
      </c>
      <c r="H16" s="52">
        <v>98</v>
      </c>
      <c r="I16" s="53">
        <v>169</v>
      </c>
      <c r="J16" s="54">
        <f t="shared" si="2"/>
        <v>72.448979591836732</v>
      </c>
      <c r="K16" s="52">
        <v>111</v>
      </c>
      <c r="L16" s="53">
        <v>148</v>
      </c>
      <c r="M16" s="54">
        <f t="shared" si="3"/>
        <v>33.333333333333336</v>
      </c>
      <c r="N16" s="53">
        <v>70</v>
      </c>
      <c r="O16" s="53">
        <v>108</v>
      </c>
      <c r="P16" s="54">
        <f t="shared" si="4"/>
        <v>54.285714285714285</v>
      </c>
      <c r="Q16" s="52">
        <v>20</v>
      </c>
      <c r="R16" s="53">
        <v>50</v>
      </c>
      <c r="S16" s="54">
        <f t="shared" si="5"/>
        <v>150</v>
      </c>
      <c r="T16" s="53">
        <v>0</v>
      </c>
      <c r="U16" s="53">
        <v>0</v>
      </c>
      <c r="V16" s="54" t="str">
        <f t="shared" si="8"/>
        <v xml:space="preserve"> </v>
      </c>
      <c r="W16" s="52">
        <v>200</v>
      </c>
      <c r="X16" s="53">
        <v>232</v>
      </c>
      <c r="Y16" s="54">
        <f t="shared" si="7"/>
        <v>16</v>
      </c>
    </row>
    <row r="17" spans="1:25">
      <c r="A17" s="69" t="s">
        <v>112</v>
      </c>
      <c r="B17" s="52">
        <v>1372</v>
      </c>
      <c r="C17" s="53">
        <v>1406</v>
      </c>
      <c r="D17" s="54">
        <f t="shared" si="0"/>
        <v>2.4781341107871722</v>
      </c>
      <c r="E17" s="52">
        <v>169</v>
      </c>
      <c r="F17" s="53">
        <v>216</v>
      </c>
      <c r="G17" s="54">
        <f t="shared" si="1"/>
        <v>27.810650887573964</v>
      </c>
      <c r="H17" s="52">
        <v>115</v>
      </c>
      <c r="I17" s="53">
        <v>150</v>
      </c>
      <c r="J17" s="54">
        <f t="shared" si="2"/>
        <v>30.434782608695652</v>
      </c>
      <c r="K17" s="52">
        <v>25</v>
      </c>
      <c r="L17" s="53">
        <v>28</v>
      </c>
      <c r="M17" s="54">
        <f t="shared" si="3"/>
        <v>12</v>
      </c>
      <c r="N17" s="53">
        <v>9</v>
      </c>
      <c r="O17" s="53">
        <v>8</v>
      </c>
      <c r="P17" s="54">
        <f t="shared" si="4"/>
        <v>-11.111111111111111</v>
      </c>
      <c r="Q17" s="52">
        <v>54</v>
      </c>
      <c r="R17" s="53">
        <v>66</v>
      </c>
      <c r="S17" s="54">
        <f t="shared" si="5"/>
        <v>22.222222222222221</v>
      </c>
      <c r="T17" s="53">
        <v>0</v>
      </c>
      <c r="U17" s="53">
        <v>1</v>
      </c>
      <c r="V17" s="54" t="str">
        <f t="shared" si="8"/>
        <v xml:space="preserve"> </v>
      </c>
      <c r="W17" s="52">
        <v>221</v>
      </c>
      <c r="X17" s="53">
        <v>190</v>
      </c>
      <c r="Y17" s="54">
        <f t="shared" si="7"/>
        <v>-14.027149321266968</v>
      </c>
    </row>
    <row r="18" spans="1:25">
      <c r="A18" s="69" t="s">
        <v>113</v>
      </c>
      <c r="B18" s="52">
        <v>1320</v>
      </c>
      <c r="C18" s="53">
        <v>1223</v>
      </c>
      <c r="D18" s="54">
        <f t="shared" si="0"/>
        <v>-7.3484848484848486</v>
      </c>
      <c r="E18" s="52">
        <v>177</v>
      </c>
      <c r="F18" s="53">
        <v>206</v>
      </c>
      <c r="G18" s="54">
        <f t="shared" si="1"/>
        <v>16.384180790960453</v>
      </c>
      <c r="H18" s="52">
        <v>130</v>
      </c>
      <c r="I18" s="53">
        <v>132</v>
      </c>
      <c r="J18" s="54">
        <f t="shared" si="2"/>
        <v>1.5384615384615385</v>
      </c>
      <c r="K18" s="52">
        <v>66</v>
      </c>
      <c r="L18" s="53">
        <v>50</v>
      </c>
      <c r="M18" s="54">
        <f t="shared" si="3"/>
        <v>-24.242424242424242</v>
      </c>
      <c r="N18" s="53">
        <v>32</v>
      </c>
      <c r="O18" s="53">
        <v>19</v>
      </c>
      <c r="P18" s="54">
        <f t="shared" si="4"/>
        <v>-40.625</v>
      </c>
      <c r="Q18" s="52">
        <v>47</v>
      </c>
      <c r="R18" s="53">
        <v>74</v>
      </c>
      <c r="S18" s="54">
        <f t="shared" si="5"/>
        <v>57.446808510638299</v>
      </c>
      <c r="T18" s="53">
        <v>2</v>
      </c>
      <c r="U18" s="53">
        <v>1</v>
      </c>
      <c r="V18" s="54">
        <f t="shared" si="8"/>
        <v>-50</v>
      </c>
      <c r="W18" s="52">
        <v>138</v>
      </c>
      <c r="X18" s="53">
        <v>112</v>
      </c>
      <c r="Y18" s="54">
        <f t="shared" si="7"/>
        <v>-18.840579710144926</v>
      </c>
    </row>
    <row r="19" spans="1:25">
      <c r="A19" s="69" t="s">
        <v>252</v>
      </c>
      <c r="B19" s="52">
        <v>1020</v>
      </c>
      <c r="C19" s="53">
        <v>770</v>
      </c>
      <c r="D19" s="54">
        <f t="shared" si="0"/>
        <v>-24.509803921568629</v>
      </c>
      <c r="E19" s="52">
        <v>154</v>
      </c>
      <c r="F19" s="53">
        <v>272</v>
      </c>
      <c r="G19" s="54">
        <f t="shared" si="1"/>
        <v>76.623376623376629</v>
      </c>
      <c r="H19" s="52">
        <v>98</v>
      </c>
      <c r="I19" s="53">
        <v>236</v>
      </c>
      <c r="J19" s="54">
        <f t="shared" si="2"/>
        <v>140.81632653061226</v>
      </c>
      <c r="K19" s="52">
        <v>22</v>
      </c>
      <c r="L19" s="53">
        <v>47</v>
      </c>
      <c r="M19" s="54">
        <f t="shared" si="3"/>
        <v>113.63636363636364</v>
      </c>
      <c r="N19" s="53">
        <v>7</v>
      </c>
      <c r="O19" s="53">
        <v>26</v>
      </c>
      <c r="P19" s="54">
        <f t="shared" si="4"/>
        <v>271.42857142857144</v>
      </c>
      <c r="Q19" s="52">
        <v>56</v>
      </c>
      <c r="R19" s="53">
        <v>36</v>
      </c>
      <c r="S19" s="54">
        <f t="shared" si="5"/>
        <v>-35.714285714285715</v>
      </c>
      <c r="T19" s="53">
        <v>1</v>
      </c>
      <c r="U19" s="53">
        <v>0</v>
      </c>
      <c r="V19" s="54">
        <f t="shared" si="8"/>
        <v>-100</v>
      </c>
      <c r="W19" s="52">
        <v>39</v>
      </c>
      <c r="X19" s="53">
        <v>49</v>
      </c>
      <c r="Y19" s="54">
        <f t="shared" si="7"/>
        <v>25.641025641025642</v>
      </c>
    </row>
    <row r="20" spans="1:25">
      <c r="A20" s="69" t="s">
        <v>114</v>
      </c>
      <c r="B20" s="52">
        <v>1377</v>
      </c>
      <c r="C20" s="53">
        <v>1288</v>
      </c>
      <c r="D20" s="54">
        <f t="shared" si="0"/>
        <v>-6.4633260711692087</v>
      </c>
      <c r="E20" s="52">
        <v>232</v>
      </c>
      <c r="F20" s="53">
        <v>260</v>
      </c>
      <c r="G20" s="54">
        <f t="shared" si="1"/>
        <v>12.068965517241379</v>
      </c>
      <c r="H20" s="52">
        <v>133</v>
      </c>
      <c r="I20" s="53">
        <v>166</v>
      </c>
      <c r="J20" s="54">
        <f t="shared" si="2"/>
        <v>24.81203007518797</v>
      </c>
      <c r="K20" s="52">
        <v>18</v>
      </c>
      <c r="L20" s="53">
        <v>33</v>
      </c>
      <c r="M20" s="54">
        <f t="shared" si="3"/>
        <v>83.333333333333329</v>
      </c>
      <c r="N20" s="53">
        <v>2</v>
      </c>
      <c r="O20" s="53">
        <v>10</v>
      </c>
      <c r="P20" s="54">
        <f t="shared" si="4"/>
        <v>400</v>
      </c>
      <c r="Q20" s="52">
        <v>99</v>
      </c>
      <c r="R20" s="53">
        <v>94</v>
      </c>
      <c r="S20" s="54">
        <f t="shared" si="5"/>
        <v>-5.0505050505050502</v>
      </c>
      <c r="T20" s="53">
        <v>10</v>
      </c>
      <c r="U20" s="53">
        <v>13</v>
      </c>
      <c r="V20" s="54">
        <f t="shared" si="8"/>
        <v>30</v>
      </c>
      <c r="W20" s="52">
        <v>117</v>
      </c>
      <c r="X20" s="53">
        <v>139</v>
      </c>
      <c r="Y20" s="54">
        <f t="shared" si="7"/>
        <v>18.803418803418804</v>
      </c>
    </row>
    <row r="21" spans="1:25">
      <c r="A21" s="69" t="s">
        <v>115</v>
      </c>
      <c r="B21" s="52">
        <v>2682</v>
      </c>
      <c r="C21" s="53">
        <v>2416</v>
      </c>
      <c r="D21" s="54">
        <f t="shared" si="0"/>
        <v>-9.9179716629381058</v>
      </c>
      <c r="E21" s="52">
        <v>280</v>
      </c>
      <c r="F21" s="53">
        <v>326</v>
      </c>
      <c r="G21" s="54">
        <f t="shared" si="1"/>
        <v>16.428571428571427</v>
      </c>
      <c r="H21" s="52">
        <v>220</v>
      </c>
      <c r="I21" s="53">
        <v>255</v>
      </c>
      <c r="J21" s="54">
        <f t="shared" si="2"/>
        <v>15.909090909090908</v>
      </c>
      <c r="K21" s="52">
        <v>56</v>
      </c>
      <c r="L21" s="53">
        <v>34</v>
      </c>
      <c r="M21" s="54">
        <f t="shared" si="3"/>
        <v>-39.285714285714285</v>
      </c>
      <c r="N21" s="53">
        <v>13</v>
      </c>
      <c r="O21" s="53">
        <v>4</v>
      </c>
      <c r="P21" s="54">
        <f t="shared" si="4"/>
        <v>-69.230769230769226</v>
      </c>
      <c r="Q21" s="52">
        <v>60</v>
      </c>
      <c r="R21" s="53">
        <v>71</v>
      </c>
      <c r="S21" s="54">
        <f t="shared" si="5"/>
        <v>18.333333333333332</v>
      </c>
      <c r="T21" s="53">
        <v>0</v>
      </c>
      <c r="U21" s="53">
        <v>1</v>
      </c>
      <c r="V21" s="54" t="str">
        <f t="shared" si="8"/>
        <v xml:space="preserve"> </v>
      </c>
      <c r="W21" s="52">
        <v>267</v>
      </c>
      <c r="X21" s="53">
        <v>176</v>
      </c>
      <c r="Y21" s="54">
        <f t="shared" si="7"/>
        <v>-34.082397003745321</v>
      </c>
    </row>
    <row r="22" spans="1:25">
      <c r="A22" s="69" t="s">
        <v>249</v>
      </c>
      <c r="B22" s="52">
        <v>725</v>
      </c>
      <c r="C22" s="53">
        <v>928</v>
      </c>
      <c r="D22" s="54">
        <f t="shared" si="0"/>
        <v>28</v>
      </c>
      <c r="E22" s="52">
        <v>123</v>
      </c>
      <c r="F22" s="53">
        <v>187</v>
      </c>
      <c r="G22" s="54">
        <f t="shared" si="1"/>
        <v>52.032520325203251</v>
      </c>
      <c r="H22" s="52">
        <v>102</v>
      </c>
      <c r="I22" s="53">
        <v>164</v>
      </c>
      <c r="J22" s="54">
        <f t="shared" si="2"/>
        <v>60.784313725490193</v>
      </c>
      <c r="K22" s="52">
        <v>56</v>
      </c>
      <c r="L22" s="53">
        <v>40</v>
      </c>
      <c r="M22" s="54">
        <f t="shared" si="3"/>
        <v>-28.571428571428573</v>
      </c>
      <c r="N22" s="53">
        <v>21</v>
      </c>
      <c r="O22" s="53">
        <v>10</v>
      </c>
      <c r="P22" s="54">
        <f t="shared" si="4"/>
        <v>-52.38095238095238</v>
      </c>
      <c r="Q22" s="52">
        <v>21</v>
      </c>
      <c r="R22" s="53">
        <v>23</v>
      </c>
      <c r="S22" s="54">
        <f t="shared" si="5"/>
        <v>9.5238095238095237</v>
      </c>
      <c r="T22" s="53">
        <v>0</v>
      </c>
      <c r="U22" s="53">
        <v>1</v>
      </c>
      <c r="V22" s="54" t="str">
        <f t="shared" si="8"/>
        <v xml:space="preserve"> </v>
      </c>
      <c r="W22" s="52">
        <v>50</v>
      </c>
      <c r="X22" s="53">
        <v>51</v>
      </c>
      <c r="Y22" s="54">
        <f t="shared" si="7"/>
        <v>2</v>
      </c>
    </row>
    <row r="23" spans="1:25">
      <c r="A23" s="69" t="s">
        <v>116</v>
      </c>
      <c r="B23" s="52">
        <v>1272</v>
      </c>
      <c r="C23" s="53">
        <v>1078</v>
      </c>
      <c r="D23" s="54">
        <f t="shared" si="0"/>
        <v>-15.251572327044025</v>
      </c>
      <c r="E23" s="52">
        <v>216</v>
      </c>
      <c r="F23" s="53">
        <v>215</v>
      </c>
      <c r="G23" s="54">
        <f t="shared" si="1"/>
        <v>-0.46296296296296297</v>
      </c>
      <c r="H23" s="52">
        <v>154</v>
      </c>
      <c r="I23" s="53">
        <v>145</v>
      </c>
      <c r="J23" s="54">
        <f t="shared" si="2"/>
        <v>-5.8441558441558445</v>
      </c>
      <c r="K23" s="52">
        <v>31</v>
      </c>
      <c r="L23" s="53">
        <v>25</v>
      </c>
      <c r="M23" s="54">
        <f t="shared" si="3"/>
        <v>-19.35483870967742</v>
      </c>
      <c r="N23" s="53">
        <v>3</v>
      </c>
      <c r="O23" s="53">
        <v>4</v>
      </c>
      <c r="P23" s="54">
        <f t="shared" si="4"/>
        <v>33.333333333333336</v>
      </c>
      <c r="Q23" s="52">
        <v>62</v>
      </c>
      <c r="R23" s="53">
        <v>70</v>
      </c>
      <c r="S23" s="54">
        <f t="shared" si="5"/>
        <v>12.903225806451612</v>
      </c>
      <c r="T23" s="53">
        <v>3</v>
      </c>
      <c r="U23" s="53">
        <v>5</v>
      </c>
      <c r="V23" s="54">
        <f t="shared" si="8"/>
        <v>66.666666666666671</v>
      </c>
      <c r="W23" s="52">
        <v>116</v>
      </c>
      <c r="X23" s="53">
        <v>92</v>
      </c>
      <c r="Y23" s="54">
        <f t="shared" si="7"/>
        <v>-20.689655172413794</v>
      </c>
    </row>
    <row r="24" spans="1:25">
      <c r="A24" s="69" t="s">
        <v>284</v>
      </c>
      <c r="B24" s="52">
        <v>844</v>
      </c>
      <c r="C24" s="53">
        <v>715</v>
      </c>
      <c r="D24" s="54">
        <f t="shared" si="0"/>
        <v>-15.28436018957346</v>
      </c>
      <c r="E24" s="52">
        <v>162</v>
      </c>
      <c r="F24" s="53">
        <v>218</v>
      </c>
      <c r="G24" s="54">
        <f t="shared" si="1"/>
        <v>34.567901234567898</v>
      </c>
      <c r="H24" s="52">
        <v>117</v>
      </c>
      <c r="I24" s="53">
        <v>182</v>
      </c>
      <c r="J24" s="54">
        <f t="shared" si="2"/>
        <v>55.555555555555557</v>
      </c>
      <c r="K24" s="52">
        <v>93</v>
      </c>
      <c r="L24" s="53">
        <v>33</v>
      </c>
      <c r="M24" s="54">
        <f t="shared" si="3"/>
        <v>-64.516129032258064</v>
      </c>
      <c r="N24" s="53">
        <v>61</v>
      </c>
      <c r="O24" s="53">
        <v>6</v>
      </c>
      <c r="P24" s="54">
        <f t="shared" si="4"/>
        <v>-90.163934426229503</v>
      </c>
      <c r="Q24" s="52">
        <v>45</v>
      </c>
      <c r="R24" s="53">
        <v>36</v>
      </c>
      <c r="S24" s="54">
        <f t="shared" si="5"/>
        <v>-20</v>
      </c>
      <c r="T24" s="53">
        <v>0</v>
      </c>
      <c r="U24" s="53">
        <v>0</v>
      </c>
      <c r="V24" s="54" t="str">
        <f t="shared" si="8"/>
        <v xml:space="preserve"> </v>
      </c>
      <c r="W24" s="52">
        <v>99</v>
      </c>
      <c r="X24" s="53">
        <v>119</v>
      </c>
      <c r="Y24" s="54">
        <f t="shared" si="7"/>
        <v>20.202020202020201</v>
      </c>
    </row>
    <row r="25" spans="1:25">
      <c r="A25" s="69" t="s">
        <v>117</v>
      </c>
      <c r="B25" s="52">
        <v>1345</v>
      </c>
      <c r="C25" s="53">
        <v>1106</v>
      </c>
      <c r="D25" s="54">
        <f t="shared" si="0"/>
        <v>-17.769516728624534</v>
      </c>
      <c r="E25" s="52">
        <v>232</v>
      </c>
      <c r="F25" s="53">
        <v>196</v>
      </c>
      <c r="G25" s="54">
        <f t="shared" si="1"/>
        <v>-15.517241379310345</v>
      </c>
      <c r="H25" s="52">
        <v>197</v>
      </c>
      <c r="I25" s="53">
        <v>160</v>
      </c>
      <c r="J25" s="54">
        <f t="shared" si="2"/>
        <v>-18.781725888324875</v>
      </c>
      <c r="K25" s="52">
        <v>20</v>
      </c>
      <c r="L25" s="53">
        <v>12</v>
      </c>
      <c r="M25" s="54">
        <f t="shared" si="3"/>
        <v>-40</v>
      </c>
      <c r="N25" s="53">
        <v>3</v>
      </c>
      <c r="O25" s="53">
        <v>0</v>
      </c>
      <c r="P25" s="54">
        <f t="shared" si="4"/>
        <v>-100</v>
      </c>
      <c r="Q25" s="52">
        <v>35</v>
      </c>
      <c r="R25" s="53">
        <v>36</v>
      </c>
      <c r="S25" s="54">
        <f t="shared" si="5"/>
        <v>2.8571428571428572</v>
      </c>
      <c r="T25" s="53">
        <v>0</v>
      </c>
      <c r="U25" s="53">
        <v>0</v>
      </c>
      <c r="V25" s="54" t="str">
        <f t="shared" si="8"/>
        <v xml:space="preserve"> </v>
      </c>
      <c r="W25" s="52">
        <v>80</v>
      </c>
      <c r="X25" s="53">
        <v>98</v>
      </c>
      <c r="Y25" s="54">
        <f t="shared" si="7"/>
        <v>22.5</v>
      </c>
    </row>
    <row r="26" spans="1:25">
      <c r="A26" s="69" t="s">
        <v>118</v>
      </c>
      <c r="B26" s="52">
        <v>843</v>
      </c>
      <c r="C26" s="53">
        <v>645</v>
      </c>
      <c r="D26" s="54">
        <f t="shared" si="0"/>
        <v>-23.487544483985765</v>
      </c>
      <c r="E26" s="52">
        <v>172</v>
      </c>
      <c r="F26" s="53">
        <v>152</v>
      </c>
      <c r="G26" s="54">
        <f t="shared" si="1"/>
        <v>-11.627906976744185</v>
      </c>
      <c r="H26" s="52">
        <v>104</v>
      </c>
      <c r="I26" s="53">
        <v>97</v>
      </c>
      <c r="J26" s="54">
        <f t="shared" si="2"/>
        <v>-6.7307692307692308</v>
      </c>
      <c r="K26" s="52">
        <v>37</v>
      </c>
      <c r="L26" s="53">
        <v>17</v>
      </c>
      <c r="M26" s="54">
        <f t="shared" si="3"/>
        <v>-54.054054054054056</v>
      </c>
      <c r="N26" s="53">
        <v>10</v>
      </c>
      <c r="O26" s="53">
        <v>2</v>
      </c>
      <c r="P26" s="54">
        <f t="shared" si="4"/>
        <v>-80</v>
      </c>
      <c r="Q26" s="52">
        <v>68</v>
      </c>
      <c r="R26" s="53">
        <v>55</v>
      </c>
      <c r="S26" s="54">
        <f t="shared" si="5"/>
        <v>-19.117647058823529</v>
      </c>
      <c r="T26" s="53">
        <v>3</v>
      </c>
      <c r="U26" s="53">
        <v>0</v>
      </c>
      <c r="V26" s="54">
        <f t="shared" si="8"/>
        <v>-100</v>
      </c>
      <c r="W26" s="52">
        <v>118</v>
      </c>
      <c r="X26" s="53">
        <v>73</v>
      </c>
      <c r="Y26" s="54">
        <f t="shared" si="7"/>
        <v>-38.135593220338983</v>
      </c>
    </row>
    <row r="27" spans="1:25">
      <c r="A27" s="69" t="s">
        <v>133</v>
      </c>
      <c r="B27" s="52">
        <v>1342</v>
      </c>
      <c r="C27" s="53">
        <v>1321</v>
      </c>
      <c r="D27" s="54">
        <f t="shared" si="0"/>
        <v>-1.5648286140089418</v>
      </c>
      <c r="E27" s="52">
        <v>324</v>
      </c>
      <c r="F27" s="53">
        <v>380</v>
      </c>
      <c r="G27" s="54">
        <f t="shared" si="1"/>
        <v>17.283950617283949</v>
      </c>
      <c r="H27" s="52">
        <v>276</v>
      </c>
      <c r="I27" s="53">
        <v>305</v>
      </c>
      <c r="J27" s="54">
        <f t="shared" si="2"/>
        <v>10.507246376811594</v>
      </c>
      <c r="K27" s="52">
        <v>75</v>
      </c>
      <c r="L27" s="53">
        <v>70</v>
      </c>
      <c r="M27" s="54">
        <f t="shared" si="3"/>
        <v>-6.666666666666667</v>
      </c>
      <c r="N27" s="53">
        <v>52</v>
      </c>
      <c r="O27" s="53">
        <v>35</v>
      </c>
      <c r="P27" s="54">
        <f t="shared" si="4"/>
        <v>-32.692307692307693</v>
      </c>
      <c r="Q27" s="52">
        <v>48</v>
      </c>
      <c r="R27" s="53">
        <v>75</v>
      </c>
      <c r="S27" s="54">
        <f t="shared" si="5"/>
        <v>56.25</v>
      </c>
      <c r="T27" s="53">
        <v>0</v>
      </c>
      <c r="U27" s="53">
        <v>0</v>
      </c>
      <c r="V27" s="54" t="str">
        <f t="shared" si="8"/>
        <v xml:space="preserve"> </v>
      </c>
      <c r="W27" s="52">
        <v>95</v>
      </c>
      <c r="X27" s="53">
        <v>86</v>
      </c>
      <c r="Y27" s="54">
        <f t="shared" si="7"/>
        <v>-9.473684210526315</v>
      </c>
    </row>
    <row r="28" spans="1:25">
      <c r="A28" s="69" t="s">
        <v>134</v>
      </c>
      <c r="B28" s="52">
        <v>1782</v>
      </c>
      <c r="C28" s="53">
        <v>1390</v>
      </c>
      <c r="D28" s="54">
        <f t="shared" si="0"/>
        <v>-21.997755331088666</v>
      </c>
      <c r="E28" s="52">
        <v>316</v>
      </c>
      <c r="F28" s="53">
        <v>365</v>
      </c>
      <c r="G28" s="54">
        <f t="shared" si="1"/>
        <v>15.50632911392405</v>
      </c>
      <c r="H28" s="52">
        <v>246</v>
      </c>
      <c r="I28" s="53">
        <v>296</v>
      </c>
      <c r="J28" s="54">
        <f t="shared" si="2"/>
        <v>20.325203252032519</v>
      </c>
      <c r="K28" s="52">
        <v>61</v>
      </c>
      <c r="L28" s="53">
        <v>43</v>
      </c>
      <c r="M28" s="54">
        <f t="shared" si="3"/>
        <v>-29.508196721311474</v>
      </c>
      <c r="N28" s="53">
        <v>18</v>
      </c>
      <c r="O28" s="53">
        <v>9</v>
      </c>
      <c r="P28" s="54">
        <f t="shared" si="4"/>
        <v>-50</v>
      </c>
      <c r="Q28" s="52">
        <v>70</v>
      </c>
      <c r="R28" s="53">
        <v>69</v>
      </c>
      <c r="S28" s="54">
        <f t="shared" si="5"/>
        <v>-1.4285714285714286</v>
      </c>
      <c r="T28" s="53">
        <v>10</v>
      </c>
      <c r="U28" s="53">
        <v>3</v>
      </c>
      <c r="V28" s="54">
        <f t="shared" si="8"/>
        <v>-70</v>
      </c>
      <c r="W28" s="52">
        <v>226</v>
      </c>
      <c r="X28" s="53">
        <v>164</v>
      </c>
      <c r="Y28" s="54">
        <f t="shared" si="7"/>
        <v>-27.43362831858407</v>
      </c>
    </row>
    <row r="29" spans="1:25">
      <c r="A29" s="69" t="s">
        <v>253</v>
      </c>
      <c r="B29" s="52">
        <v>318</v>
      </c>
      <c r="C29" s="53">
        <v>300</v>
      </c>
      <c r="D29" s="54">
        <f t="shared" si="0"/>
        <v>-5.6603773584905657</v>
      </c>
      <c r="E29" s="52">
        <v>36</v>
      </c>
      <c r="F29" s="53">
        <v>73</v>
      </c>
      <c r="G29" s="54">
        <f t="shared" si="1"/>
        <v>102.77777777777777</v>
      </c>
      <c r="H29" s="52">
        <v>22</v>
      </c>
      <c r="I29" s="53">
        <v>52</v>
      </c>
      <c r="J29" s="54">
        <f t="shared" si="2"/>
        <v>136.36363636363637</v>
      </c>
      <c r="K29" s="52">
        <v>43</v>
      </c>
      <c r="L29" s="53">
        <v>9</v>
      </c>
      <c r="M29" s="54">
        <f t="shared" si="3"/>
        <v>-79.069767441860463</v>
      </c>
      <c r="N29" s="53">
        <v>19</v>
      </c>
      <c r="O29" s="53">
        <v>2</v>
      </c>
      <c r="P29" s="54">
        <f t="shared" si="4"/>
        <v>-89.473684210526315</v>
      </c>
      <c r="Q29" s="52">
        <v>14</v>
      </c>
      <c r="R29" s="53">
        <v>21</v>
      </c>
      <c r="S29" s="54">
        <f t="shared" si="5"/>
        <v>50</v>
      </c>
      <c r="T29" s="53">
        <v>0</v>
      </c>
      <c r="U29" s="53">
        <v>0</v>
      </c>
      <c r="V29" s="54" t="str">
        <f t="shared" si="8"/>
        <v xml:space="preserve"> </v>
      </c>
      <c r="W29" s="52">
        <v>36</v>
      </c>
      <c r="X29" s="53">
        <v>69</v>
      </c>
      <c r="Y29" s="54">
        <f t="shared" si="7"/>
        <v>91.666666666666671</v>
      </c>
    </row>
    <row r="30" spans="1:25">
      <c r="A30" s="70" t="s">
        <v>119</v>
      </c>
      <c r="B30" s="52">
        <v>841</v>
      </c>
      <c r="C30" s="53">
        <v>734</v>
      </c>
      <c r="D30" s="54">
        <f t="shared" si="0"/>
        <v>-12.72294887039239</v>
      </c>
      <c r="E30" s="52">
        <v>37</v>
      </c>
      <c r="F30" s="53">
        <v>71</v>
      </c>
      <c r="G30" s="54">
        <f t="shared" si="1"/>
        <v>91.891891891891888</v>
      </c>
      <c r="H30" s="52">
        <v>23</v>
      </c>
      <c r="I30" s="53">
        <v>60</v>
      </c>
      <c r="J30" s="54">
        <f t="shared" si="2"/>
        <v>160.86956521739131</v>
      </c>
      <c r="K30" s="52">
        <v>17</v>
      </c>
      <c r="L30" s="53">
        <v>14</v>
      </c>
      <c r="M30" s="54">
        <f t="shared" si="3"/>
        <v>-17.647058823529413</v>
      </c>
      <c r="N30" s="53">
        <v>10</v>
      </c>
      <c r="O30" s="53">
        <v>6</v>
      </c>
      <c r="P30" s="54">
        <f t="shared" si="4"/>
        <v>-40</v>
      </c>
      <c r="Q30" s="52">
        <v>14</v>
      </c>
      <c r="R30" s="53">
        <v>11</v>
      </c>
      <c r="S30" s="54">
        <f t="shared" si="5"/>
        <v>-21.428571428571427</v>
      </c>
      <c r="T30" s="53">
        <v>0</v>
      </c>
      <c r="U30" s="53">
        <v>1</v>
      </c>
      <c r="V30" s="54" t="str">
        <f t="shared" si="8"/>
        <v xml:space="preserve"> </v>
      </c>
      <c r="W30" s="52">
        <v>88</v>
      </c>
      <c r="X30" s="53">
        <v>70</v>
      </c>
      <c r="Y30" s="54">
        <f t="shared" si="7"/>
        <v>-20.454545454545453</v>
      </c>
    </row>
    <row r="31" spans="1:25" ht="25.5">
      <c r="A31" s="71" t="s">
        <v>120</v>
      </c>
      <c r="B31" s="52">
        <v>173</v>
      </c>
      <c r="C31" s="53">
        <v>203</v>
      </c>
      <c r="D31" s="54">
        <f t="shared" si="0"/>
        <v>17.341040462427745</v>
      </c>
      <c r="E31" s="52">
        <v>12</v>
      </c>
      <c r="F31" s="53">
        <v>21</v>
      </c>
      <c r="G31" s="54">
        <f t="shared" si="1"/>
        <v>75</v>
      </c>
      <c r="H31" s="52">
        <v>10</v>
      </c>
      <c r="I31" s="53">
        <v>14</v>
      </c>
      <c r="J31" s="54">
        <f t="shared" si="2"/>
        <v>40</v>
      </c>
      <c r="K31" s="52">
        <v>15</v>
      </c>
      <c r="L31" s="53">
        <v>15</v>
      </c>
      <c r="M31" s="54">
        <f t="shared" si="3"/>
        <v>0</v>
      </c>
      <c r="N31" s="53">
        <v>1</v>
      </c>
      <c r="O31" s="53">
        <v>0</v>
      </c>
      <c r="P31" s="54">
        <f t="shared" si="4"/>
        <v>-100</v>
      </c>
      <c r="Q31" s="52">
        <v>2</v>
      </c>
      <c r="R31" s="53">
        <v>7</v>
      </c>
      <c r="S31" s="54">
        <f t="shared" si="5"/>
        <v>250</v>
      </c>
      <c r="T31" s="53">
        <v>0</v>
      </c>
      <c r="U31" s="53">
        <v>0</v>
      </c>
      <c r="V31" s="54" t="str">
        <f t="shared" si="8"/>
        <v xml:space="preserve"> </v>
      </c>
      <c r="W31" s="52">
        <v>25</v>
      </c>
      <c r="X31" s="53">
        <v>24</v>
      </c>
      <c r="Y31" s="54">
        <f t="shared" si="7"/>
        <v>-4</v>
      </c>
    </row>
    <row r="32" spans="1:25">
      <c r="A32" s="69" t="s">
        <v>121</v>
      </c>
      <c r="B32" s="52">
        <v>38</v>
      </c>
      <c r="C32" s="53">
        <v>50</v>
      </c>
      <c r="D32" s="54">
        <f t="shared" si="0"/>
        <v>31.578947368421051</v>
      </c>
      <c r="E32" s="52">
        <v>3</v>
      </c>
      <c r="F32" s="53">
        <v>12</v>
      </c>
      <c r="G32" s="54">
        <f t="shared" si="1"/>
        <v>300</v>
      </c>
      <c r="H32" s="52">
        <v>2</v>
      </c>
      <c r="I32" s="53">
        <v>11</v>
      </c>
      <c r="J32" s="54">
        <f t="shared" si="2"/>
        <v>450</v>
      </c>
      <c r="K32" s="52">
        <v>4</v>
      </c>
      <c r="L32" s="53">
        <v>1</v>
      </c>
      <c r="M32" s="54">
        <f t="shared" si="3"/>
        <v>-75</v>
      </c>
      <c r="N32" s="53">
        <v>4</v>
      </c>
      <c r="O32" s="53">
        <v>0</v>
      </c>
      <c r="P32" s="54">
        <f t="shared" si="4"/>
        <v>-100</v>
      </c>
      <c r="Q32" s="52">
        <v>1</v>
      </c>
      <c r="R32" s="53">
        <v>1</v>
      </c>
      <c r="S32" s="54">
        <f t="shared" si="5"/>
        <v>0</v>
      </c>
      <c r="T32" s="53">
        <v>0</v>
      </c>
      <c r="U32" s="53">
        <v>0</v>
      </c>
      <c r="V32" s="54" t="str">
        <f t="shared" si="8"/>
        <v xml:space="preserve"> </v>
      </c>
      <c r="W32" s="52">
        <v>10</v>
      </c>
      <c r="X32" s="53">
        <v>3</v>
      </c>
      <c r="Y32" s="54">
        <f t="shared" si="7"/>
        <v>-70</v>
      </c>
    </row>
    <row r="33" spans="1:25">
      <c r="A33" s="72" t="s">
        <v>122</v>
      </c>
      <c r="B33" s="168">
        <v>39533</v>
      </c>
      <c r="C33" s="169">
        <v>37850</v>
      </c>
      <c r="D33" s="57">
        <f>IF(ISERROR(C33-B33/B33)," ",(C33-B33)*100/B33)</f>
        <v>-4.2572028431942934</v>
      </c>
      <c r="E33" s="168">
        <v>5366</v>
      </c>
      <c r="F33" s="169">
        <v>6522</v>
      </c>
      <c r="G33" s="57">
        <f>IF(ISERROR(F33-E33/E33)," ",(F33-E33)*100/E33)</f>
        <v>21.54304882594111</v>
      </c>
      <c r="H33" s="168">
        <v>3644</v>
      </c>
      <c r="I33" s="169">
        <v>4793</v>
      </c>
      <c r="J33" s="57">
        <f>IF(ISERROR(I33-H33/H33)," ",(I33-H33)*100/H33)</f>
        <v>31.531284302963776</v>
      </c>
      <c r="K33" s="168">
        <v>2098</v>
      </c>
      <c r="L33" s="169">
        <v>1607</v>
      </c>
      <c r="M33" s="57">
        <f>IF(ISERROR(L33-K33/K33)," ",(L33-K33)*100/K33)</f>
        <v>-23.403241182078169</v>
      </c>
      <c r="N33" s="169">
        <v>1177</v>
      </c>
      <c r="O33" s="169">
        <v>902</v>
      </c>
      <c r="P33" s="57">
        <f>IF(ISERROR(O33-N33/N33)," ",(O33-N33)*100/N33)</f>
        <v>-23.364485981308412</v>
      </c>
      <c r="Q33" s="168">
        <v>1722</v>
      </c>
      <c r="R33" s="169">
        <v>1729</v>
      </c>
      <c r="S33" s="57">
        <f>IF(ISERROR(R33-Q33/Q33)," ",(R33-Q33)*100/Q33)</f>
        <v>0.4065040650406504</v>
      </c>
      <c r="T33" s="182">
        <v>52</v>
      </c>
      <c r="U33" s="182">
        <v>52</v>
      </c>
      <c r="V33" s="57">
        <f>IF(ISERROR(U33-T33/T33)," ",(U33-T33)*100/T33)</f>
        <v>0</v>
      </c>
      <c r="W33" s="168">
        <v>3424</v>
      </c>
      <c r="X33" s="169">
        <v>3137</v>
      </c>
      <c r="Y33" s="57">
        <f>IF(ISERROR(X33-W33/W33)," ",(X33-W33)*100/W33)</f>
        <v>-8.3820093457943923</v>
      </c>
    </row>
    <row r="34" spans="1:25">
      <c r="A34" s="27"/>
      <c r="B34" s="27"/>
      <c r="C34" s="27"/>
      <c r="D34" s="27"/>
      <c r="H34" s="29"/>
      <c r="I34" s="29"/>
      <c r="J34" s="29"/>
      <c r="Q34" s="28"/>
      <c r="R34" s="28"/>
      <c r="S34" s="28"/>
      <c r="W34" s="28"/>
      <c r="X34" s="28"/>
      <c r="Y34" s="28"/>
    </row>
    <row r="35" spans="1:25">
      <c r="H35" s="29"/>
      <c r="I35" s="29"/>
      <c r="J35" s="29"/>
    </row>
  </sheetData>
  <mergeCells count="17">
    <mergeCell ref="T7:U7"/>
    <mergeCell ref="B6:C7"/>
    <mergeCell ref="D6:D7"/>
    <mergeCell ref="B5:Y5"/>
    <mergeCell ref="W6:X7"/>
    <mergeCell ref="Y6:Y7"/>
    <mergeCell ref="E6:F7"/>
    <mergeCell ref="G6:G7"/>
    <mergeCell ref="H6:I7"/>
    <mergeCell ref="J6:J7"/>
    <mergeCell ref="K6:L7"/>
    <mergeCell ref="M6:M7"/>
    <mergeCell ref="N6:P6"/>
    <mergeCell ref="Q6:R7"/>
    <mergeCell ref="S6:S7"/>
    <mergeCell ref="N7:O7"/>
    <mergeCell ref="T6:V6"/>
  </mergeCells>
  <pageMargins left="0.23622047244094491" right="0.23622047244094491" top="0.6692913385826772" bottom="0.23622047244094491" header="0.51181102362204722" footer="0.23622047244094491"/>
  <pageSetup paperSize="9" scale="5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S33"/>
  <sheetViews>
    <sheetView view="pageBreakPreview" zoomScaleNormal="100" zoomScaleSheetLayoutView="100" workbookViewId="0">
      <selection activeCell="A24" sqref="A24"/>
    </sheetView>
  </sheetViews>
  <sheetFormatPr defaultRowHeight="12.75"/>
  <cols>
    <col min="1" max="1" width="20" customWidth="1"/>
    <col min="2" max="3" width="11.5703125" customWidth="1"/>
    <col min="4" max="4" width="5.7109375" customWidth="1"/>
    <col min="5" max="6" width="11.5703125" customWidth="1"/>
    <col min="7" max="7" width="5.7109375" customWidth="1"/>
    <col min="8" max="9" width="11.5703125" customWidth="1"/>
    <col min="10" max="10" width="5.7109375" customWidth="1"/>
    <col min="11" max="12" width="7.140625" customWidth="1"/>
    <col min="13" max="13" width="6.5703125" customWidth="1"/>
    <col min="14" max="14" width="7.85546875" customWidth="1"/>
    <col min="15" max="15" width="7.5703125" customWidth="1"/>
    <col min="16" max="16" width="7" customWidth="1"/>
    <col min="17" max="18" width="11.5703125" customWidth="1"/>
    <col min="19" max="19" width="5.7109375" customWidth="1"/>
  </cols>
  <sheetData>
    <row r="1" spans="1:19" s="24" customFormat="1">
      <c r="H1" s="25"/>
      <c r="Q1" s="25"/>
      <c r="R1" s="25"/>
      <c r="S1" s="25"/>
    </row>
    <row r="2" spans="1:19" s="24" customFormat="1">
      <c r="H2" s="6" t="s">
        <v>4</v>
      </c>
      <c r="R2" s="26" t="s">
        <v>159</v>
      </c>
      <c r="S2" s="25"/>
    </row>
    <row r="3" spans="1:19" s="24" customFormat="1">
      <c r="H3" s="7" t="s">
        <v>5</v>
      </c>
      <c r="R3" s="25"/>
      <c r="S3" s="25"/>
    </row>
    <row r="4" spans="1:19" s="24" customFormat="1">
      <c r="H4" s="25"/>
      <c r="Q4" s="25"/>
      <c r="R4" s="25"/>
      <c r="S4" s="25"/>
    </row>
    <row r="5" spans="1:19" s="24" customFormat="1" ht="12.75" customHeight="1">
      <c r="A5" s="49"/>
      <c r="B5" s="237" t="s">
        <v>44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</row>
    <row r="6" spans="1:19" s="24" customFormat="1">
      <c r="A6" s="50" t="s">
        <v>3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</row>
    <row r="7" spans="1:19" s="24" customFormat="1" ht="75" customHeight="1">
      <c r="A7" s="51"/>
      <c r="B7" s="209" t="s">
        <v>45</v>
      </c>
      <c r="C7" s="210"/>
      <c r="D7" s="175" t="s">
        <v>38</v>
      </c>
      <c r="E7" s="209" t="s">
        <v>47</v>
      </c>
      <c r="F7" s="210"/>
      <c r="G7" s="175" t="s">
        <v>38</v>
      </c>
      <c r="H7" s="209" t="s">
        <v>48</v>
      </c>
      <c r="I7" s="210"/>
      <c r="J7" s="175" t="s">
        <v>38</v>
      </c>
      <c r="K7" s="238" t="s">
        <v>211</v>
      </c>
      <c r="L7" s="239"/>
      <c r="M7" s="240"/>
      <c r="N7" s="238" t="s">
        <v>212</v>
      </c>
      <c r="O7" s="239"/>
      <c r="P7" s="240"/>
      <c r="Q7" s="209" t="s">
        <v>46</v>
      </c>
      <c r="R7" s="210"/>
      <c r="S7" s="175" t="s">
        <v>38</v>
      </c>
    </row>
    <row r="8" spans="1:19" s="24" customFormat="1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35" t="s">
        <v>39</v>
      </c>
      <c r="N8" s="35" t="s">
        <v>36</v>
      </c>
      <c r="O8" s="35" t="s">
        <v>37</v>
      </c>
      <c r="P8" s="35" t="s">
        <v>39</v>
      </c>
      <c r="Q8" s="35" t="s">
        <v>36</v>
      </c>
      <c r="R8" s="35" t="s">
        <v>37</v>
      </c>
      <c r="S8" s="35" t="s">
        <v>39</v>
      </c>
    </row>
    <row r="9" spans="1:19" s="24" customFormat="1" ht="12.75" customHeight="1">
      <c r="A9" s="59" t="s">
        <v>60</v>
      </c>
      <c r="B9" s="47">
        <v>61</v>
      </c>
      <c r="C9" s="47">
        <v>62</v>
      </c>
      <c r="D9" s="47">
        <v>63</v>
      </c>
      <c r="E9" s="47">
        <v>64</v>
      </c>
      <c r="F9" s="47">
        <v>65</v>
      </c>
      <c r="G9" s="47">
        <v>66</v>
      </c>
      <c r="H9" s="47">
        <v>67</v>
      </c>
      <c r="I9" s="47">
        <v>68</v>
      </c>
      <c r="J9" s="47">
        <v>69</v>
      </c>
      <c r="K9" s="47">
        <v>70</v>
      </c>
      <c r="L9" s="47">
        <v>71</v>
      </c>
      <c r="M9" s="47">
        <v>72</v>
      </c>
      <c r="N9" s="47">
        <v>73</v>
      </c>
      <c r="O9" s="47">
        <v>74</v>
      </c>
      <c r="P9" s="47">
        <v>75</v>
      </c>
      <c r="Q9" s="47">
        <v>76</v>
      </c>
      <c r="R9" s="47">
        <v>77</v>
      </c>
      <c r="S9" s="47">
        <v>78</v>
      </c>
    </row>
    <row r="10" spans="1:19" s="24" customFormat="1">
      <c r="A10" s="68" t="s">
        <v>256</v>
      </c>
      <c r="B10" s="52">
        <v>110</v>
      </c>
      <c r="C10" s="53">
        <v>203</v>
      </c>
      <c r="D10" s="54">
        <f t="shared" ref="D10:D32" si="0">IF(ISERROR(C10-B10/B10)," ",(C10-B10)*100/B10)</f>
        <v>84.545454545454547</v>
      </c>
      <c r="E10" s="52">
        <v>6</v>
      </c>
      <c r="F10" s="53">
        <v>10</v>
      </c>
      <c r="G10" s="54">
        <f t="shared" ref="G10:G32" si="1">IF(ISERROR(F10-E10/E10)," ",(F10-E10)*100/E10)</f>
        <v>66.666666666666671</v>
      </c>
      <c r="H10" s="52">
        <v>12</v>
      </c>
      <c r="I10" s="53">
        <v>10</v>
      </c>
      <c r="J10" s="54">
        <f t="shared" ref="J10:J32" si="2">IF(ISERROR(I10-H10/H10)," ",(I10-H10)*100/H10)</f>
        <v>-16.666666666666668</v>
      </c>
      <c r="K10" s="52">
        <v>1</v>
      </c>
      <c r="L10" s="53">
        <v>3</v>
      </c>
      <c r="M10" s="54">
        <f t="shared" ref="M10:M32" si="3">IF(ISERROR(L10-K10/K10)," ",(L10-K10)*100/K10)</f>
        <v>200</v>
      </c>
      <c r="N10" s="52">
        <v>0</v>
      </c>
      <c r="O10" s="53">
        <v>1</v>
      </c>
      <c r="P10" s="54" t="str">
        <f t="shared" ref="P10:P32" si="4">IF(ISERROR(O10-N10/N10)," ",(O10-N10)*100/N10)</f>
        <v xml:space="preserve"> </v>
      </c>
      <c r="Q10" s="52">
        <v>1503</v>
      </c>
      <c r="R10" s="53">
        <v>1235</v>
      </c>
      <c r="S10" s="54">
        <f t="shared" ref="S10:S32" si="5">IF(ISERROR(R10-Q10/Q10)," ",(R10-Q10)*100/Q10)</f>
        <v>-17.831004657351961</v>
      </c>
    </row>
    <row r="11" spans="1:19" s="24" customFormat="1">
      <c r="A11" s="69" t="s">
        <v>251</v>
      </c>
      <c r="B11" s="52">
        <v>46</v>
      </c>
      <c r="C11" s="53">
        <v>51</v>
      </c>
      <c r="D11" s="54">
        <f t="shared" si="0"/>
        <v>10.869565217391305</v>
      </c>
      <c r="E11" s="52">
        <v>3</v>
      </c>
      <c r="F11" s="53">
        <v>7</v>
      </c>
      <c r="G11" s="54">
        <f t="shared" si="1"/>
        <v>133.33333333333334</v>
      </c>
      <c r="H11" s="52">
        <v>7</v>
      </c>
      <c r="I11" s="53">
        <v>1</v>
      </c>
      <c r="J11" s="54">
        <f t="shared" si="2"/>
        <v>-85.714285714285708</v>
      </c>
      <c r="K11" s="52">
        <v>0</v>
      </c>
      <c r="L11" s="53">
        <v>1</v>
      </c>
      <c r="M11" s="54" t="str">
        <f t="shared" si="3"/>
        <v xml:space="preserve"> </v>
      </c>
      <c r="N11" s="52">
        <v>0</v>
      </c>
      <c r="O11" s="53">
        <v>0</v>
      </c>
      <c r="P11" s="54" t="str">
        <f t="shared" si="4"/>
        <v xml:space="preserve"> </v>
      </c>
      <c r="Q11" s="52">
        <v>272</v>
      </c>
      <c r="R11" s="53">
        <v>277</v>
      </c>
      <c r="S11" s="54">
        <f t="shared" si="5"/>
        <v>1.838235294117647</v>
      </c>
    </row>
    <row r="12" spans="1:19" s="24" customFormat="1">
      <c r="A12" s="69" t="s">
        <v>107</v>
      </c>
      <c r="B12" s="52">
        <v>51</v>
      </c>
      <c r="C12" s="53">
        <v>95</v>
      </c>
      <c r="D12" s="54">
        <f t="shared" si="0"/>
        <v>86.274509803921575</v>
      </c>
      <c r="E12" s="52">
        <v>8</v>
      </c>
      <c r="F12" s="53">
        <v>4</v>
      </c>
      <c r="G12" s="54">
        <f t="shared" si="1"/>
        <v>-50</v>
      </c>
      <c r="H12" s="52">
        <v>11</v>
      </c>
      <c r="I12" s="53">
        <v>4</v>
      </c>
      <c r="J12" s="54">
        <f t="shared" si="2"/>
        <v>-63.636363636363633</v>
      </c>
      <c r="K12" s="52">
        <v>0</v>
      </c>
      <c r="L12" s="53">
        <v>2</v>
      </c>
      <c r="M12" s="54" t="str">
        <f t="shared" si="3"/>
        <v xml:space="preserve"> </v>
      </c>
      <c r="N12" s="52">
        <v>0</v>
      </c>
      <c r="O12" s="53">
        <v>0</v>
      </c>
      <c r="P12" s="54" t="str">
        <f t="shared" si="4"/>
        <v xml:space="preserve"> </v>
      </c>
      <c r="Q12" s="52">
        <v>311</v>
      </c>
      <c r="R12" s="53">
        <v>224</v>
      </c>
      <c r="S12" s="54">
        <f t="shared" si="5"/>
        <v>-27.974276527331188</v>
      </c>
    </row>
    <row r="13" spans="1:19" s="24" customFormat="1">
      <c r="A13" s="69" t="s">
        <v>108</v>
      </c>
      <c r="B13" s="52">
        <v>41</v>
      </c>
      <c r="C13" s="53">
        <v>125</v>
      </c>
      <c r="D13" s="54">
        <f t="shared" si="0"/>
        <v>204.8780487804878</v>
      </c>
      <c r="E13" s="52">
        <v>3</v>
      </c>
      <c r="F13" s="53">
        <v>5</v>
      </c>
      <c r="G13" s="54">
        <f t="shared" si="1"/>
        <v>66.666666666666671</v>
      </c>
      <c r="H13" s="52">
        <v>6</v>
      </c>
      <c r="I13" s="53">
        <v>1</v>
      </c>
      <c r="J13" s="54">
        <f t="shared" si="2"/>
        <v>-83.333333333333329</v>
      </c>
      <c r="K13" s="52">
        <v>0</v>
      </c>
      <c r="L13" s="53">
        <v>2</v>
      </c>
      <c r="M13" s="54" t="str">
        <f t="shared" si="3"/>
        <v xml:space="preserve"> </v>
      </c>
      <c r="N13" s="52">
        <v>1</v>
      </c>
      <c r="O13" s="53">
        <v>0</v>
      </c>
      <c r="P13" s="54">
        <f t="shared" si="4"/>
        <v>-100</v>
      </c>
      <c r="Q13" s="52">
        <v>380</v>
      </c>
      <c r="R13" s="53">
        <v>440</v>
      </c>
      <c r="S13" s="54">
        <f t="shared" si="5"/>
        <v>15.789473684210526</v>
      </c>
    </row>
    <row r="14" spans="1:19" s="24" customFormat="1">
      <c r="A14" s="69" t="s">
        <v>109</v>
      </c>
      <c r="B14" s="52">
        <v>114</v>
      </c>
      <c r="C14" s="53">
        <v>198</v>
      </c>
      <c r="D14" s="54">
        <f t="shared" si="0"/>
        <v>73.684210526315795</v>
      </c>
      <c r="E14" s="52">
        <v>2</v>
      </c>
      <c r="F14" s="53">
        <v>1</v>
      </c>
      <c r="G14" s="54">
        <f t="shared" si="1"/>
        <v>-50</v>
      </c>
      <c r="H14" s="52">
        <v>17</v>
      </c>
      <c r="I14" s="53">
        <v>7</v>
      </c>
      <c r="J14" s="54">
        <f t="shared" si="2"/>
        <v>-58.823529411764703</v>
      </c>
      <c r="K14" s="52">
        <v>0</v>
      </c>
      <c r="L14" s="53">
        <v>3</v>
      </c>
      <c r="M14" s="54" t="str">
        <f t="shared" si="3"/>
        <v xml:space="preserve"> </v>
      </c>
      <c r="N14" s="52">
        <v>0</v>
      </c>
      <c r="O14" s="53">
        <v>0</v>
      </c>
      <c r="P14" s="54" t="str">
        <f t="shared" si="4"/>
        <v xml:space="preserve"> </v>
      </c>
      <c r="Q14" s="52">
        <v>1935</v>
      </c>
      <c r="R14" s="53">
        <v>1523</v>
      </c>
      <c r="S14" s="54">
        <f t="shared" si="5"/>
        <v>-21.291989664082688</v>
      </c>
    </row>
    <row r="15" spans="1:19" s="24" customFormat="1">
      <c r="A15" s="69" t="s">
        <v>110</v>
      </c>
      <c r="B15" s="52">
        <v>125</v>
      </c>
      <c r="C15" s="53">
        <v>158</v>
      </c>
      <c r="D15" s="54">
        <f t="shared" si="0"/>
        <v>26.4</v>
      </c>
      <c r="E15" s="52">
        <v>9</v>
      </c>
      <c r="F15" s="53">
        <v>23</v>
      </c>
      <c r="G15" s="54">
        <f t="shared" si="1"/>
        <v>155.55555555555554</v>
      </c>
      <c r="H15" s="52">
        <v>7</v>
      </c>
      <c r="I15" s="53">
        <v>8</v>
      </c>
      <c r="J15" s="54">
        <f t="shared" si="2"/>
        <v>14.285714285714286</v>
      </c>
      <c r="K15" s="52">
        <v>0</v>
      </c>
      <c r="L15" s="53">
        <v>0</v>
      </c>
      <c r="M15" s="54" t="str">
        <f t="shared" si="3"/>
        <v xml:space="preserve"> </v>
      </c>
      <c r="N15" s="52">
        <v>0</v>
      </c>
      <c r="O15" s="53">
        <v>0</v>
      </c>
      <c r="P15" s="54" t="str">
        <f t="shared" si="4"/>
        <v xml:space="preserve"> </v>
      </c>
      <c r="Q15" s="52">
        <v>635</v>
      </c>
      <c r="R15" s="53">
        <v>468</v>
      </c>
      <c r="S15" s="54">
        <f t="shared" si="5"/>
        <v>-26.299212598425196</v>
      </c>
    </row>
    <row r="16" spans="1:19" s="24" customFormat="1">
      <c r="A16" s="69" t="s">
        <v>111</v>
      </c>
      <c r="B16" s="52">
        <v>64</v>
      </c>
      <c r="C16" s="53">
        <v>60</v>
      </c>
      <c r="D16" s="54">
        <f t="shared" si="0"/>
        <v>-6.25</v>
      </c>
      <c r="E16" s="52">
        <v>4</v>
      </c>
      <c r="F16" s="53">
        <v>8</v>
      </c>
      <c r="G16" s="54">
        <f t="shared" si="1"/>
        <v>100</v>
      </c>
      <c r="H16" s="52">
        <v>6</v>
      </c>
      <c r="I16" s="53">
        <v>2</v>
      </c>
      <c r="J16" s="54">
        <f t="shared" si="2"/>
        <v>-66.666666666666671</v>
      </c>
      <c r="K16" s="52">
        <v>0</v>
      </c>
      <c r="L16" s="53">
        <v>1</v>
      </c>
      <c r="M16" s="54" t="str">
        <f t="shared" si="3"/>
        <v xml:space="preserve"> </v>
      </c>
      <c r="N16" s="52">
        <v>0</v>
      </c>
      <c r="O16" s="53">
        <v>0</v>
      </c>
      <c r="P16" s="54" t="str">
        <f t="shared" si="4"/>
        <v xml:space="preserve"> </v>
      </c>
      <c r="Q16" s="52">
        <v>338</v>
      </c>
      <c r="R16" s="53">
        <v>317</v>
      </c>
      <c r="S16" s="54">
        <f t="shared" si="5"/>
        <v>-6.2130177514792901</v>
      </c>
    </row>
    <row r="17" spans="1:19" s="24" customFormat="1">
      <c r="A17" s="69" t="s">
        <v>112</v>
      </c>
      <c r="B17" s="52">
        <v>71</v>
      </c>
      <c r="C17" s="53">
        <v>115</v>
      </c>
      <c r="D17" s="54">
        <f t="shared" si="0"/>
        <v>61.971830985915496</v>
      </c>
      <c r="E17" s="52">
        <v>14</v>
      </c>
      <c r="F17" s="53">
        <v>9</v>
      </c>
      <c r="G17" s="54">
        <f t="shared" si="1"/>
        <v>-35.714285714285715</v>
      </c>
      <c r="H17" s="52">
        <v>6</v>
      </c>
      <c r="I17" s="53">
        <v>12</v>
      </c>
      <c r="J17" s="54">
        <f t="shared" si="2"/>
        <v>100</v>
      </c>
      <c r="K17" s="52">
        <v>0</v>
      </c>
      <c r="L17" s="53">
        <v>2</v>
      </c>
      <c r="M17" s="54" t="str">
        <f t="shared" si="3"/>
        <v xml:space="preserve"> </v>
      </c>
      <c r="N17" s="52">
        <v>0</v>
      </c>
      <c r="O17" s="53">
        <v>1</v>
      </c>
      <c r="P17" s="54" t="str">
        <f t="shared" si="4"/>
        <v xml:space="preserve"> </v>
      </c>
      <c r="Q17" s="52">
        <v>291</v>
      </c>
      <c r="R17" s="53">
        <v>261</v>
      </c>
      <c r="S17" s="54">
        <f t="shared" si="5"/>
        <v>-10.309278350515465</v>
      </c>
    </row>
    <row r="18" spans="1:19" s="24" customFormat="1">
      <c r="A18" s="69" t="s">
        <v>113</v>
      </c>
      <c r="B18" s="52">
        <v>42</v>
      </c>
      <c r="C18" s="53">
        <v>87</v>
      </c>
      <c r="D18" s="54">
        <f t="shared" si="0"/>
        <v>107.14285714285714</v>
      </c>
      <c r="E18" s="52">
        <v>3</v>
      </c>
      <c r="F18" s="53">
        <v>1</v>
      </c>
      <c r="G18" s="54">
        <f t="shared" si="1"/>
        <v>-66.666666666666671</v>
      </c>
      <c r="H18" s="52">
        <v>4</v>
      </c>
      <c r="I18" s="53">
        <v>3</v>
      </c>
      <c r="J18" s="54">
        <f t="shared" si="2"/>
        <v>-25</v>
      </c>
      <c r="K18" s="52">
        <v>0</v>
      </c>
      <c r="L18" s="53">
        <v>0</v>
      </c>
      <c r="M18" s="54" t="str">
        <f t="shared" si="3"/>
        <v xml:space="preserve"> </v>
      </c>
      <c r="N18" s="52">
        <v>0</v>
      </c>
      <c r="O18" s="53">
        <v>0</v>
      </c>
      <c r="P18" s="54" t="str">
        <f t="shared" si="4"/>
        <v xml:space="preserve"> </v>
      </c>
      <c r="Q18" s="52">
        <v>228</v>
      </c>
      <c r="R18" s="53">
        <v>215</v>
      </c>
      <c r="S18" s="54">
        <f t="shared" si="5"/>
        <v>-5.7017543859649127</v>
      </c>
    </row>
    <row r="19" spans="1:19" s="24" customFormat="1">
      <c r="A19" s="69" t="s">
        <v>252</v>
      </c>
      <c r="B19" s="52">
        <v>47</v>
      </c>
      <c r="C19" s="53">
        <v>73</v>
      </c>
      <c r="D19" s="54">
        <f t="shared" si="0"/>
        <v>55.319148936170215</v>
      </c>
      <c r="E19" s="52">
        <v>1</v>
      </c>
      <c r="F19" s="53">
        <v>4</v>
      </c>
      <c r="G19" s="54">
        <f t="shared" si="1"/>
        <v>300</v>
      </c>
      <c r="H19" s="52">
        <v>8</v>
      </c>
      <c r="I19" s="53">
        <v>1</v>
      </c>
      <c r="J19" s="54">
        <f t="shared" si="2"/>
        <v>-87.5</v>
      </c>
      <c r="K19" s="52">
        <v>0</v>
      </c>
      <c r="L19" s="53">
        <v>1</v>
      </c>
      <c r="M19" s="54" t="str">
        <f t="shared" si="3"/>
        <v xml:space="preserve"> </v>
      </c>
      <c r="N19" s="52">
        <v>0</v>
      </c>
      <c r="O19" s="53">
        <v>0</v>
      </c>
      <c r="P19" s="54" t="str">
        <f t="shared" si="4"/>
        <v xml:space="preserve"> </v>
      </c>
      <c r="Q19" s="52">
        <v>188</v>
      </c>
      <c r="R19" s="53">
        <v>150</v>
      </c>
      <c r="S19" s="54">
        <f t="shared" si="5"/>
        <v>-20.212765957446809</v>
      </c>
    </row>
    <row r="20" spans="1:19" s="24" customFormat="1">
      <c r="A20" s="69" t="s">
        <v>114</v>
      </c>
      <c r="B20" s="52">
        <v>28</v>
      </c>
      <c r="C20" s="53">
        <v>108</v>
      </c>
      <c r="D20" s="54">
        <f t="shared" si="0"/>
        <v>285.71428571428572</v>
      </c>
      <c r="E20" s="52">
        <v>2</v>
      </c>
      <c r="F20" s="53">
        <v>4</v>
      </c>
      <c r="G20" s="54">
        <f t="shared" si="1"/>
        <v>100</v>
      </c>
      <c r="H20" s="52">
        <v>4</v>
      </c>
      <c r="I20" s="53">
        <v>3</v>
      </c>
      <c r="J20" s="54">
        <f t="shared" si="2"/>
        <v>-25</v>
      </c>
      <c r="K20" s="52">
        <v>1</v>
      </c>
      <c r="L20" s="53">
        <v>0</v>
      </c>
      <c r="M20" s="54">
        <f t="shared" si="3"/>
        <v>-100</v>
      </c>
      <c r="N20" s="52">
        <v>0</v>
      </c>
      <c r="O20" s="53">
        <v>0</v>
      </c>
      <c r="P20" s="54" t="str">
        <f t="shared" si="4"/>
        <v xml:space="preserve"> </v>
      </c>
      <c r="Q20" s="52">
        <v>248</v>
      </c>
      <c r="R20" s="53">
        <v>250</v>
      </c>
      <c r="S20" s="54">
        <f t="shared" si="5"/>
        <v>0.80645161290322576</v>
      </c>
    </row>
    <row r="21" spans="1:19" s="24" customFormat="1">
      <c r="A21" s="69" t="s">
        <v>115</v>
      </c>
      <c r="B21" s="52">
        <v>105</v>
      </c>
      <c r="C21" s="53">
        <v>102</v>
      </c>
      <c r="D21" s="54">
        <f t="shared" si="0"/>
        <v>-2.8571428571428572</v>
      </c>
      <c r="E21" s="52">
        <v>10</v>
      </c>
      <c r="F21" s="53">
        <v>3</v>
      </c>
      <c r="G21" s="54">
        <f t="shared" si="1"/>
        <v>-70</v>
      </c>
      <c r="H21" s="52">
        <v>4</v>
      </c>
      <c r="I21" s="53">
        <v>5</v>
      </c>
      <c r="J21" s="54">
        <f t="shared" si="2"/>
        <v>25</v>
      </c>
      <c r="K21" s="52">
        <v>0</v>
      </c>
      <c r="L21" s="53">
        <v>0</v>
      </c>
      <c r="M21" s="54" t="str">
        <f t="shared" si="3"/>
        <v xml:space="preserve"> </v>
      </c>
      <c r="N21" s="52">
        <v>0</v>
      </c>
      <c r="O21" s="53">
        <v>0</v>
      </c>
      <c r="P21" s="54" t="str">
        <f t="shared" si="4"/>
        <v xml:space="preserve"> </v>
      </c>
      <c r="Q21" s="52">
        <v>539</v>
      </c>
      <c r="R21" s="53">
        <v>529</v>
      </c>
      <c r="S21" s="54">
        <f t="shared" si="5"/>
        <v>-1.8552875695732838</v>
      </c>
    </row>
    <row r="22" spans="1:19" s="24" customFormat="1">
      <c r="A22" s="69" t="s">
        <v>249</v>
      </c>
      <c r="B22" s="52">
        <v>27</v>
      </c>
      <c r="C22" s="53">
        <v>32</v>
      </c>
      <c r="D22" s="54">
        <f t="shared" si="0"/>
        <v>18.518518518518519</v>
      </c>
      <c r="E22" s="52">
        <v>4</v>
      </c>
      <c r="F22" s="53">
        <v>3</v>
      </c>
      <c r="G22" s="54">
        <f t="shared" si="1"/>
        <v>-25</v>
      </c>
      <c r="H22" s="52">
        <v>5</v>
      </c>
      <c r="I22" s="53">
        <v>0</v>
      </c>
      <c r="J22" s="54">
        <f t="shared" si="2"/>
        <v>-100</v>
      </c>
      <c r="K22" s="52">
        <v>0</v>
      </c>
      <c r="L22" s="53">
        <v>0</v>
      </c>
      <c r="M22" s="54" t="str">
        <f t="shared" si="3"/>
        <v xml:space="preserve"> </v>
      </c>
      <c r="N22" s="52">
        <v>0</v>
      </c>
      <c r="O22" s="53">
        <v>0</v>
      </c>
      <c r="P22" s="54" t="str">
        <f t="shared" si="4"/>
        <v xml:space="preserve"> </v>
      </c>
      <c r="Q22" s="52">
        <v>200</v>
      </c>
      <c r="R22" s="53">
        <v>206</v>
      </c>
      <c r="S22" s="54">
        <f t="shared" si="5"/>
        <v>3</v>
      </c>
    </row>
    <row r="23" spans="1:19" s="24" customFormat="1">
      <c r="A23" s="69" t="s">
        <v>116</v>
      </c>
      <c r="B23" s="52">
        <v>36</v>
      </c>
      <c r="C23" s="53">
        <v>59</v>
      </c>
      <c r="D23" s="54">
        <f t="shared" si="0"/>
        <v>63.888888888888886</v>
      </c>
      <c r="E23" s="52">
        <v>12</v>
      </c>
      <c r="F23" s="53">
        <v>6</v>
      </c>
      <c r="G23" s="54">
        <f t="shared" si="1"/>
        <v>-50</v>
      </c>
      <c r="H23" s="52">
        <v>5</v>
      </c>
      <c r="I23" s="53">
        <v>5</v>
      </c>
      <c r="J23" s="54">
        <f t="shared" si="2"/>
        <v>0</v>
      </c>
      <c r="K23" s="52">
        <v>0</v>
      </c>
      <c r="L23" s="53">
        <v>1</v>
      </c>
      <c r="M23" s="54" t="str">
        <f t="shared" si="3"/>
        <v xml:space="preserve"> </v>
      </c>
      <c r="N23" s="52">
        <v>0</v>
      </c>
      <c r="O23" s="53">
        <v>0</v>
      </c>
      <c r="P23" s="54" t="str">
        <f t="shared" si="4"/>
        <v xml:space="preserve"> </v>
      </c>
      <c r="Q23" s="52">
        <v>293</v>
      </c>
      <c r="R23" s="53">
        <v>274</v>
      </c>
      <c r="S23" s="54">
        <f t="shared" si="5"/>
        <v>-6.4846416382252556</v>
      </c>
    </row>
    <row r="24" spans="1:19" s="24" customFormat="1">
      <c r="A24" s="69" t="s">
        <v>284</v>
      </c>
      <c r="B24" s="52">
        <v>27</v>
      </c>
      <c r="C24" s="53">
        <v>35</v>
      </c>
      <c r="D24" s="54">
        <f t="shared" si="0"/>
        <v>29.62962962962963</v>
      </c>
      <c r="E24" s="52">
        <v>4</v>
      </c>
      <c r="F24" s="53">
        <v>4</v>
      </c>
      <c r="G24" s="54">
        <f t="shared" si="1"/>
        <v>0</v>
      </c>
      <c r="H24" s="52">
        <v>5</v>
      </c>
      <c r="I24" s="53">
        <v>5</v>
      </c>
      <c r="J24" s="54">
        <f t="shared" si="2"/>
        <v>0</v>
      </c>
      <c r="K24" s="52">
        <v>2</v>
      </c>
      <c r="L24" s="53">
        <v>1</v>
      </c>
      <c r="M24" s="54">
        <f t="shared" si="3"/>
        <v>-50</v>
      </c>
      <c r="N24" s="52">
        <v>0</v>
      </c>
      <c r="O24" s="53">
        <v>0</v>
      </c>
      <c r="P24" s="54" t="str">
        <f t="shared" si="4"/>
        <v xml:space="preserve"> </v>
      </c>
      <c r="Q24" s="52">
        <v>191</v>
      </c>
      <c r="R24" s="53">
        <v>133</v>
      </c>
      <c r="S24" s="54">
        <f t="shared" si="5"/>
        <v>-30.366492146596858</v>
      </c>
    </row>
    <row r="25" spans="1:19" s="24" customFormat="1">
      <c r="A25" s="69" t="s">
        <v>117</v>
      </c>
      <c r="B25" s="52">
        <v>49</v>
      </c>
      <c r="C25" s="53">
        <v>65</v>
      </c>
      <c r="D25" s="54">
        <f t="shared" si="0"/>
        <v>32.653061224489797</v>
      </c>
      <c r="E25" s="52">
        <v>9</v>
      </c>
      <c r="F25" s="53">
        <v>6</v>
      </c>
      <c r="G25" s="54">
        <f t="shared" si="1"/>
        <v>-33.333333333333336</v>
      </c>
      <c r="H25" s="52">
        <v>5</v>
      </c>
      <c r="I25" s="53">
        <v>3</v>
      </c>
      <c r="J25" s="54">
        <f t="shared" si="2"/>
        <v>-40</v>
      </c>
      <c r="K25" s="52">
        <v>0</v>
      </c>
      <c r="L25" s="53">
        <v>1</v>
      </c>
      <c r="M25" s="54" t="str">
        <f t="shared" si="3"/>
        <v xml:space="preserve"> </v>
      </c>
      <c r="N25" s="52">
        <v>0</v>
      </c>
      <c r="O25" s="53">
        <v>1</v>
      </c>
      <c r="P25" s="54" t="str">
        <f t="shared" si="4"/>
        <v xml:space="preserve"> </v>
      </c>
      <c r="Q25" s="52">
        <v>317</v>
      </c>
      <c r="R25" s="53">
        <v>277</v>
      </c>
      <c r="S25" s="54">
        <f t="shared" si="5"/>
        <v>-12.618296529968454</v>
      </c>
    </row>
    <row r="26" spans="1:19" s="24" customFormat="1">
      <c r="A26" s="69" t="s">
        <v>118</v>
      </c>
      <c r="B26" s="52">
        <v>46</v>
      </c>
      <c r="C26" s="53">
        <v>55</v>
      </c>
      <c r="D26" s="54">
        <f t="shared" si="0"/>
        <v>19.565217391304348</v>
      </c>
      <c r="E26" s="52">
        <v>1</v>
      </c>
      <c r="F26" s="53">
        <v>2</v>
      </c>
      <c r="G26" s="54">
        <f t="shared" si="1"/>
        <v>100</v>
      </c>
      <c r="H26" s="52">
        <v>4</v>
      </c>
      <c r="I26" s="53">
        <v>4</v>
      </c>
      <c r="J26" s="54">
        <f t="shared" si="2"/>
        <v>0</v>
      </c>
      <c r="K26" s="52">
        <v>0</v>
      </c>
      <c r="L26" s="53">
        <v>3</v>
      </c>
      <c r="M26" s="54" t="str">
        <f t="shared" si="3"/>
        <v xml:space="preserve"> </v>
      </c>
      <c r="N26" s="52">
        <v>1</v>
      </c>
      <c r="O26" s="53">
        <v>1</v>
      </c>
      <c r="P26" s="54">
        <f t="shared" si="4"/>
        <v>0</v>
      </c>
      <c r="Q26" s="52">
        <v>203</v>
      </c>
      <c r="R26" s="53">
        <v>151</v>
      </c>
      <c r="S26" s="54">
        <f t="shared" si="5"/>
        <v>-25.615763546798028</v>
      </c>
    </row>
    <row r="27" spans="1:19" s="24" customFormat="1">
      <c r="A27" s="69" t="s">
        <v>133</v>
      </c>
      <c r="B27" s="52">
        <v>31</v>
      </c>
      <c r="C27" s="53">
        <v>99</v>
      </c>
      <c r="D27" s="54">
        <f t="shared" si="0"/>
        <v>219.35483870967741</v>
      </c>
      <c r="E27" s="52">
        <v>1</v>
      </c>
      <c r="F27" s="53">
        <v>7</v>
      </c>
      <c r="G27" s="54">
        <f t="shared" si="1"/>
        <v>600</v>
      </c>
      <c r="H27" s="52">
        <v>1</v>
      </c>
      <c r="I27" s="53">
        <v>4</v>
      </c>
      <c r="J27" s="54">
        <f t="shared" si="2"/>
        <v>300</v>
      </c>
      <c r="K27" s="52">
        <v>0</v>
      </c>
      <c r="L27" s="53">
        <v>1</v>
      </c>
      <c r="M27" s="54" t="str">
        <f t="shared" si="3"/>
        <v xml:space="preserve"> </v>
      </c>
      <c r="N27" s="52">
        <v>0</v>
      </c>
      <c r="O27" s="53">
        <v>0</v>
      </c>
      <c r="P27" s="54" t="str">
        <f t="shared" si="4"/>
        <v xml:space="preserve"> </v>
      </c>
      <c r="Q27" s="52">
        <v>344</v>
      </c>
      <c r="R27" s="53">
        <v>250</v>
      </c>
      <c r="S27" s="54">
        <f t="shared" si="5"/>
        <v>-27.325581395348838</v>
      </c>
    </row>
    <row r="28" spans="1:19" s="24" customFormat="1" ht="13.5" customHeight="1">
      <c r="A28" s="69" t="s">
        <v>134</v>
      </c>
      <c r="B28" s="52">
        <v>99</v>
      </c>
      <c r="C28" s="53">
        <v>143</v>
      </c>
      <c r="D28" s="54">
        <f t="shared" si="0"/>
        <v>44.444444444444443</v>
      </c>
      <c r="E28" s="52">
        <v>11</v>
      </c>
      <c r="F28" s="53">
        <v>1</v>
      </c>
      <c r="G28" s="54">
        <f t="shared" si="1"/>
        <v>-90.909090909090907</v>
      </c>
      <c r="H28" s="52">
        <v>10</v>
      </c>
      <c r="I28" s="53">
        <v>2</v>
      </c>
      <c r="J28" s="54">
        <f t="shared" si="2"/>
        <v>-80</v>
      </c>
      <c r="K28" s="52">
        <v>0</v>
      </c>
      <c r="L28" s="53">
        <v>1</v>
      </c>
      <c r="M28" s="54" t="str">
        <f t="shared" si="3"/>
        <v xml:space="preserve"> </v>
      </c>
      <c r="N28" s="52">
        <v>0</v>
      </c>
      <c r="O28" s="53">
        <v>0</v>
      </c>
      <c r="P28" s="54" t="str">
        <f t="shared" si="4"/>
        <v xml:space="preserve"> </v>
      </c>
      <c r="Q28" s="52">
        <v>307</v>
      </c>
      <c r="R28" s="53">
        <v>275</v>
      </c>
      <c r="S28" s="54">
        <f t="shared" si="5"/>
        <v>-10.423452768729641</v>
      </c>
    </row>
    <row r="29" spans="1:19" s="24" customFormat="1" ht="13.5" customHeight="1">
      <c r="A29" s="69" t="s">
        <v>253</v>
      </c>
      <c r="B29" s="52">
        <v>25</v>
      </c>
      <c r="C29" s="53">
        <v>28</v>
      </c>
      <c r="D29" s="54">
        <f t="shared" si="0"/>
        <v>12</v>
      </c>
      <c r="E29" s="52">
        <v>1</v>
      </c>
      <c r="F29" s="53">
        <v>0</v>
      </c>
      <c r="G29" s="54">
        <f t="shared" si="1"/>
        <v>-100</v>
      </c>
      <c r="H29" s="52">
        <v>0</v>
      </c>
      <c r="I29" s="53">
        <v>3</v>
      </c>
      <c r="J29" s="54" t="str">
        <f t="shared" si="2"/>
        <v xml:space="preserve"> </v>
      </c>
      <c r="K29" s="52">
        <v>0</v>
      </c>
      <c r="L29" s="53">
        <v>0</v>
      </c>
      <c r="M29" s="54" t="str">
        <f t="shared" si="3"/>
        <v xml:space="preserve"> </v>
      </c>
      <c r="N29" s="52">
        <v>0</v>
      </c>
      <c r="O29" s="53">
        <v>0</v>
      </c>
      <c r="P29" s="54" t="str">
        <f t="shared" si="4"/>
        <v xml:space="preserve"> </v>
      </c>
      <c r="Q29" s="52">
        <v>60</v>
      </c>
      <c r="R29" s="53">
        <v>38</v>
      </c>
      <c r="S29" s="54">
        <f t="shared" si="5"/>
        <v>-36.666666666666664</v>
      </c>
    </row>
    <row r="30" spans="1:19" s="24" customFormat="1">
      <c r="A30" s="70" t="s">
        <v>119</v>
      </c>
      <c r="B30" s="52">
        <v>3</v>
      </c>
      <c r="C30" s="53">
        <v>14</v>
      </c>
      <c r="D30" s="54">
        <f t="shared" si="0"/>
        <v>366.66666666666669</v>
      </c>
      <c r="E30" s="52">
        <v>0</v>
      </c>
      <c r="F30" s="53">
        <v>0</v>
      </c>
      <c r="G30" s="54" t="str">
        <f t="shared" si="1"/>
        <v xml:space="preserve"> </v>
      </c>
      <c r="H30" s="52">
        <v>7</v>
      </c>
      <c r="I30" s="53">
        <v>3</v>
      </c>
      <c r="J30" s="54">
        <f t="shared" si="2"/>
        <v>-57.142857142857146</v>
      </c>
      <c r="K30" s="52">
        <v>1</v>
      </c>
      <c r="L30" s="53">
        <v>1</v>
      </c>
      <c r="M30" s="54">
        <f t="shared" si="3"/>
        <v>0</v>
      </c>
      <c r="N30" s="52">
        <v>0</v>
      </c>
      <c r="O30" s="53">
        <v>0</v>
      </c>
      <c r="P30" s="54" t="str">
        <f t="shared" si="4"/>
        <v xml:space="preserve"> </v>
      </c>
      <c r="Q30" s="52">
        <v>60</v>
      </c>
      <c r="R30" s="53">
        <v>45</v>
      </c>
      <c r="S30" s="54">
        <f t="shared" si="5"/>
        <v>-25</v>
      </c>
    </row>
    <row r="31" spans="1:19" s="24" customFormat="1" ht="25.5">
      <c r="A31" s="71" t="s">
        <v>120</v>
      </c>
      <c r="B31" s="52">
        <v>4</v>
      </c>
      <c r="C31" s="53">
        <v>3</v>
      </c>
      <c r="D31" s="54">
        <f t="shared" si="0"/>
        <v>-25</v>
      </c>
      <c r="E31" s="52">
        <v>0</v>
      </c>
      <c r="F31" s="53">
        <v>0</v>
      </c>
      <c r="G31" s="54" t="str">
        <f t="shared" si="1"/>
        <v xml:space="preserve"> </v>
      </c>
      <c r="H31" s="52">
        <v>1</v>
      </c>
      <c r="I31" s="53">
        <v>1</v>
      </c>
      <c r="J31" s="54">
        <f t="shared" si="2"/>
        <v>0</v>
      </c>
      <c r="K31" s="52">
        <v>0</v>
      </c>
      <c r="L31" s="53">
        <v>0</v>
      </c>
      <c r="M31" s="54" t="str">
        <f t="shared" si="3"/>
        <v xml:space="preserve"> </v>
      </c>
      <c r="N31" s="52">
        <v>1</v>
      </c>
      <c r="O31" s="53">
        <v>1</v>
      </c>
      <c r="P31" s="54">
        <f t="shared" si="4"/>
        <v>0</v>
      </c>
      <c r="Q31" s="52">
        <v>12</v>
      </c>
      <c r="R31" s="53">
        <v>8</v>
      </c>
      <c r="S31" s="54">
        <f t="shared" si="5"/>
        <v>-33.333333333333336</v>
      </c>
    </row>
    <row r="32" spans="1:19" s="24" customFormat="1">
      <c r="A32" s="69" t="s">
        <v>121</v>
      </c>
      <c r="B32" s="52">
        <v>3</v>
      </c>
      <c r="C32" s="53">
        <v>5</v>
      </c>
      <c r="D32" s="54">
        <f t="shared" si="0"/>
        <v>66.666666666666671</v>
      </c>
      <c r="E32" s="52">
        <v>0</v>
      </c>
      <c r="F32" s="53">
        <v>0</v>
      </c>
      <c r="G32" s="54" t="str">
        <f t="shared" si="1"/>
        <v xml:space="preserve"> </v>
      </c>
      <c r="H32" s="52">
        <v>1</v>
      </c>
      <c r="I32" s="53">
        <v>0</v>
      </c>
      <c r="J32" s="54">
        <f t="shared" si="2"/>
        <v>-100</v>
      </c>
      <c r="K32" s="52">
        <v>0</v>
      </c>
      <c r="L32" s="53">
        <v>0</v>
      </c>
      <c r="M32" s="54" t="str">
        <f t="shared" si="3"/>
        <v xml:space="preserve"> </v>
      </c>
      <c r="N32" s="52">
        <v>0</v>
      </c>
      <c r="O32" s="53">
        <v>0</v>
      </c>
      <c r="P32" s="54" t="str">
        <f t="shared" si="4"/>
        <v xml:space="preserve"> </v>
      </c>
      <c r="Q32" s="52">
        <v>13</v>
      </c>
      <c r="R32" s="53">
        <v>8</v>
      </c>
      <c r="S32" s="54">
        <f t="shared" si="5"/>
        <v>-38.46153846153846</v>
      </c>
    </row>
    <row r="33" spans="1:19" s="24" customFormat="1">
      <c r="A33" s="72" t="s">
        <v>122</v>
      </c>
      <c r="B33" s="168">
        <v>1194</v>
      </c>
      <c r="C33" s="169">
        <v>1913</v>
      </c>
      <c r="D33" s="57">
        <f>IF(ISERROR(C33-B33/B33)," ",(C33-B33)*100/B33)</f>
        <v>60.217755443886098</v>
      </c>
      <c r="E33" s="168">
        <v>108</v>
      </c>
      <c r="F33" s="169">
        <v>108</v>
      </c>
      <c r="G33" s="57">
        <f>IF(ISERROR(F33-E33/E33)," ",(F33-E33)*100/E33)</f>
        <v>0</v>
      </c>
      <c r="H33" s="168">
        <v>136</v>
      </c>
      <c r="I33" s="169">
        <v>87</v>
      </c>
      <c r="J33" s="57">
        <f>IF(ISERROR(I33-H33/H33)," ",(I33-H33)*100/H33)</f>
        <v>-36.029411764705884</v>
      </c>
      <c r="K33" s="168">
        <v>5</v>
      </c>
      <c r="L33" s="169">
        <v>24</v>
      </c>
      <c r="M33" s="57">
        <f>IF(ISERROR(L33-K33/K33)," ",(L33-K33)*100/K33)</f>
        <v>380</v>
      </c>
      <c r="N33" s="168">
        <v>3</v>
      </c>
      <c r="O33" s="169">
        <v>5</v>
      </c>
      <c r="P33" s="57">
        <f>IF(ISERROR(O33-N33/N33)," ",(O33-N33)*100/N33)</f>
        <v>66.666666666666671</v>
      </c>
      <c r="Q33" s="168">
        <v>8868</v>
      </c>
      <c r="R33" s="169">
        <v>7554</v>
      </c>
      <c r="S33" s="57">
        <f>IF(ISERROR(R33-Q33/Q33)," ",(R33-Q33)*100/Q33)</f>
        <v>-14.817320703653586</v>
      </c>
    </row>
  </sheetData>
  <mergeCells count="7">
    <mergeCell ref="H7:I7"/>
    <mergeCell ref="B5:S6"/>
    <mergeCell ref="B7:C7"/>
    <mergeCell ref="E7:F7"/>
    <mergeCell ref="Q7:R7"/>
    <mergeCell ref="K7:M7"/>
    <mergeCell ref="N7:P7"/>
  </mergeCells>
  <pageMargins left="0.23622047244094491" right="0.23622047244094491" top="0.6692913385826772" bottom="0.23622047244094491" header="0.51181102362204722" footer="0.23622047244094491"/>
  <pageSetup paperSize="9" scale="81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38"/>
  <sheetViews>
    <sheetView view="pageBreakPreview" zoomScale="130" zoomScaleNormal="100" zoomScaleSheetLayoutView="130" workbookViewId="0">
      <selection activeCell="A24" sqref="A24"/>
    </sheetView>
  </sheetViews>
  <sheetFormatPr defaultRowHeight="12.75"/>
  <cols>
    <col min="1" max="1" width="20" customWidth="1"/>
    <col min="2" max="2" width="10.85546875" customWidth="1"/>
    <col min="3" max="3" width="9.42578125" customWidth="1"/>
    <col min="4" max="4" width="6.140625" customWidth="1"/>
    <col min="5" max="6" width="12" customWidth="1"/>
    <col min="7" max="7" width="5.7109375" customWidth="1"/>
    <col min="8" max="8" width="11.85546875" customWidth="1"/>
    <col min="9" max="9" width="12.28515625" customWidth="1"/>
    <col min="10" max="10" width="5.7109375" customWidth="1"/>
    <col min="11" max="12" width="13.5703125" customWidth="1"/>
    <col min="13" max="13" width="5.7109375" customWidth="1"/>
    <col min="14" max="15" width="13.28515625" customWidth="1"/>
    <col min="16" max="16" width="5.7109375" customWidth="1"/>
  </cols>
  <sheetData>
    <row r="1" spans="1:16" s="24" customFormat="1"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s="24" customFormat="1">
      <c r="E2" s="26"/>
      <c r="F2" s="6" t="s">
        <v>4</v>
      </c>
      <c r="G2" s="26"/>
      <c r="H2" s="26"/>
      <c r="I2" s="26"/>
      <c r="J2" s="26"/>
      <c r="K2" s="26"/>
      <c r="L2" s="26"/>
      <c r="M2" s="26"/>
      <c r="N2" s="26"/>
      <c r="O2" s="26" t="s">
        <v>160</v>
      </c>
      <c r="P2" s="26"/>
    </row>
    <row r="3" spans="1:16" s="24" customFormat="1">
      <c r="E3" s="26"/>
      <c r="F3" s="7" t="s">
        <v>5</v>
      </c>
      <c r="G3" s="26"/>
      <c r="H3" s="26"/>
      <c r="I3" s="26"/>
      <c r="J3" s="26"/>
      <c r="K3" s="26"/>
      <c r="L3" s="26"/>
      <c r="M3" s="26"/>
      <c r="N3" s="26"/>
      <c r="O3" s="7"/>
      <c r="P3" s="26"/>
    </row>
    <row r="4" spans="1:16" s="24" customFormat="1">
      <c r="E4" s="26"/>
      <c r="F4" s="26"/>
      <c r="G4" s="26"/>
      <c r="H4" s="26"/>
      <c r="I4" s="26"/>
      <c r="J4" s="26"/>
      <c r="K4" s="26"/>
      <c r="L4" s="26"/>
      <c r="M4" s="26"/>
      <c r="N4" s="26"/>
      <c r="P4" s="26"/>
    </row>
    <row r="5" spans="1:16" s="24" customFormat="1" ht="12.75" customHeight="1">
      <c r="A5" s="49"/>
      <c r="B5" s="211" t="s">
        <v>44</v>
      </c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3"/>
    </row>
    <row r="6" spans="1:16" s="24" customFormat="1">
      <c r="A6" s="50" t="s">
        <v>3</v>
      </c>
      <c r="B6" s="214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6"/>
    </row>
    <row r="7" spans="1:16" s="24" customFormat="1" ht="39.75" customHeight="1">
      <c r="A7" s="51"/>
      <c r="B7" s="209" t="s">
        <v>213</v>
      </c>
      <c r="C7" s="210"/>
      <c r="D7" s="175" t="s">
        <v>38</v>
      </c>
      <c r="E7" s="209" t="s">
        <v>96</v>
      </c>
      <c r="F7" s="210"/>
      <c r="G7" s="175" t="s">
        <v>38</v>
      </c>
      <c r="H7" s="238" t="s">
        <v>214</v>
      </c>
      <c r="I7" s="240"/>
      <c r="J7" s="166"/>
      <c r="K7" s="209" t="s">
        <v>49</v>
      </c>
      <c r="L7" s="210"/>
      <c r="M7" s="175" t="s">
        <v>38</v>
      </c>
      <c r="N7" s="209" t="s">
        <v>50</v>
      </c>
      <c r="O7" s="210"/>
      <c r="P7" s="175" t="s">
        <v>38</v>
      </c>
    </row>
    <row r="8" spans="1:16" s="24" customFormat="1">
      <c r="A8" s="51"/>
      <c r="B8" s="174" t="s">
        <v>36</v>
      </c>
      <c r="C8" s="174" t="s">
        <v>37</v>
      </c>
      <c r="D8" s="174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35" t="s">
        <v>39</v>
      </c>
      <c r="N8" s="35" t="s">
        <v>36</v>
      </c>
      <c r="O8" s="35" t="s">
        <v>37</v>
      </c>
      <c r="P8" s="35" t="s">
        <v>39</v>
      </c>
    </row>
    <row r="9" spans="1:16" s="24" customFormat="1" ht="12.75" customHeight="1">
      <c r="A9" s="59" t="s">
        <v>60</v>
      </c>
      <c r="B9" s="117">
        <v>79</v>
      </c>
      <c r="C9" s="117">
        <v>80</v>
      </c>
      <c r="D9" s="117">
        <v>81</v>
      </c>
      <c r="E9" s="117">
        <v>82</v>
      </c>
      <c r="F9" s="117">
        <v>83</v>
      </c>
      <c r="G9" s="117">
        <v>84</v>
      </c>
      <c r="H9" s="117">
        <v>85</v>
      </c>
      <c r="I9" s="117">
        <v>86</v>
      </c>
      <c r="J9" s="117">
        <v>87</v>
      </c>
      <c r="K9" s="117">
        <v>88</v>
      </c>
      <c r="L9" s="117">
        <v>89</v>
      </c>
      <c r="M9" s="117">
        <v>90</v>
      </c>
      <c r="N9" s="117">
        <v>91</v>
      </c>
      <c r="O9" s="117">
        <v>92</v>
      </c>
      <c r="P9" s="117">
        <v>93</v>
      </c>
    </row>
    <row r="10" spans="1:16" s="24" customFormat="1">
      <c r="A10" s="68" t="s">
        <v>256</v>
      </c>
      <c r="B10" s="119">
        <v>2</v>
      </c>
      <c r="C10" s="120">
        <v>3</v>
      </c>
      <c r="D10" s="58">
        <f t="shared" ref="D10:D32" si="0">IF(ISERROR(C10-B10/B10)," ",(C10-B10)*100/B10)</f>
        <v>50</v>
      </c>
      <c r="E10" s="119">
        <v>13</v>
      </c>
      <c r="F10" s="120">
        <v>7</v>
      </c>
      <c r="G10" s="58">
        <f t="shared" ref="G10:G32" si="1">IF(ISERROR(F10-E10/E10)," ",(F10-E10)*100/E10)</f>
        <v>-46.153846153846153</v>
      </c>
      <c r="H10" s="119">
        <v>5</v>
      </c>
      <c r="I10" s="120">
        <v>6</v>
      </c>
      <c r="J10" s="58">
        <f t="shared" ref="J10:J32" si="2">IF(ISERROR(I10-H10/H10)," ",(I10-H10)*100/H10)</f>
        <v>20</v>
      </c>
      <c r="K10" s="119">
        <v>33</v>
      </c>
      <c r="L10" s="120">
        <v>32</v>
      </c>
      <c r="M10" s="58">
        <f t="shared" ref="M10:M32" si="3">IF(ISERROR(L10-K10/K10)," ",(L10-K10)*100/K10)</f>
        <v>-3.0303030303030303</v>
      </c>
      <c r="N10" s="119">
        <v>131</v>
      </c>
      <c r="O10" s="120">
        <v>122</v>
      </c>
      <c r="P10" s="58">
        <f t="shared" ref="P10:P32" si="4">IF(ISERROR(O10-N10/N10)," ",(O10-N10)*100/N10)</f>
        <v>-6.8702290076335881</v>
      </c>
    </row>
    <row r="11" spans="1:16" s="24" customFormat="1">
      <c r="A11" s="69" t="s">
        <v>251</v>
      </c>
      <c r="B11" s="52">
        <v>0</v>
      </c>
      <c r="C11" s="53">
        <v>0</v>
      </c>
      <c r="D11" s="54" t="str">
        <f t="shared" si="0"/>
        <v xml:space="preserve"> </v>
      </c>
      <c r="E11" s="52">
        <v>1</v>
      </c>
      <c r="F11" s="53">
        <v>4</v>
      </c>
      <c r="G11" s="54">
        <f t="shared" si="1"/>
        <v>300</v>
      </c>
      <c r="H11" s="52">
        <v>0</v>
      </c>
      <c r="I11" s="53">
        <v>1</v>
      </c>
      <c r="J11" s="54" t="str">
        <f t="shared" si="2"/>
        <v xml:space="preserve"> </v>
      </c>
      <c r="K11" s="52">
        <v>19</v>
      </c>
      <c r="L11" s="53">
        <v>12</v>
      </c>
      <c r="M11" s="54">
        <f t="shared" si="3"/>
        <v>-36.842105263157897</v>
      </c>
      <c r="N11" s="52">
        <v>26</v>
      </c>
      <c r="O11" s="53">
        <v>16</v>
      </c>
      <c r="P11" s="54">
        <f t="shared" si="4"/>
        <v>-38.46153846153846</v>
      </c>
    </row>
    <row r="12" spans="1:16" s="24" customFormat="1">
      <c r="A12" s="69" t="s">
        <v>107</v>
      </c>
      <c r="B12" s="52">
        <v>1</v>
      </c>
      <c r="C12" s="53">
        <v>1</v>
      </c>
      <c r="D12" s="54">
        <f t="shared" si="0"/>
        <v>0</v>
      </c>
      <c r="E12" s="52">
        <v>2</v>
      </c>
      <c r="F12" s="53">
        <v>2</v>
      </c>
      <c r="G12" s="54">
        <f t="shared" si="1"/>
        <v>0</v>
      </c>
      <c r="H12" s="52">
        <v>4</v>
      </c>
      <c r="I12" s="53">
        <v>3</v>
      </c>
      <c r="J12" s="54">
        <f t="shared" si="2"/>
        <v>-25</v>
      </c>
      <c r="K12" s="52">
        <v>22</v>
      </c>
      <c r="L12" s="53">
        <v>26</v>
      </c>
      <c r="M12" s="54">
        <f t="shared" si="3"/>
        <v>18.181818181818183</v>
      </c>
      <c r="N12" s="52">
        <v>24</v>
      </c>
      <c r="O12" s="53">
        <v>41</v>
      </c>
      <c r="P12" s="54">
        <f t="shared" si="4"/>
        <v>70.833333333333329</v>
      </c>
    </row>
    <row r="13" spans="1:16" s="24" customFormat="1">
      <c r="A13" s="69" t="s">
        <v>108</v>
      </c>
      <c r="B13" s="52">
        <v>1</v>
      </c>
      <c r="C13" s="53">
        <v>0</v>
      </c>
      <c r="D13" s="54">
        <f t="shared" si="0"/>
        <v>-100</v>
      </c>
      <c r="E13" s="52">
        <v>7</v>
      </c>
      <c r="F13" s="53">
        <v>2</v>
      </c>
      <c r="G13" s="54">
        <f t="shared" si="1"/>
        <v>-71.428571428571431</v>
      </c>
      <c r="H13" s="52">
        <v>0</v>
      </c>
      <c r="I13" s="53">
        <v>6</v>
      </c>
      <c r="J13" s="54" t="str">
        <f t="shared" si="2"/>
        <v xml:space="preserve"> </v>
      </c>
      <c r="K13" s="52">
        <v>37</v>
      </c>
      <c r="L13" s="53">
        <v>29</v>
      </c>
      <c r="M13" s="54">
        <f t="shared" si="3"/>
        <v>-21.621621621621621</v>
      </c>
      <c r="N13" s="52">
        <v>27</v>
      </c>
      <c r="O13" s="53">
        <v>45</v>
      </c>
      <c r="P13" s="54">
        <f t="shared" si="4"/>
        <v>66.666666666666671</v>
      </c>
    </row>
    <row r="14" spans="1:16" s="24" customFormat="1">
      <c r="A14" s="69" t="s">
        <v>109</v>
      </c>
      <c r="B14" s="52">
        <v>3</v>
      </c>
      <c r="C14" s="53">
        <v>4</v>
      </c>
      <c r="D14" s="54">
        <f t="shared" si="0"/>
        <v>33.333333333333336</v>
      </c>
      <c r="E14" s="52">
        <v>22</v>
      </c>
      <c r="F14" s="53">
        <v>6</v>
      </c>
      <c r="G14" s="54">
        <f t="shared" si="1"/>
        <v>-72.727272727272734</v>
      </c>
      <c r="H14" s="52">
        <v>1</v>
      </c>
      <c r="I14" s="53">
        <v>4</v>
      </c>
      <c r="J14" s="54">
        <f t="shared" si="2"/>
        <v>300</v>
      </c>
      <c r="K14" s="52">
        <v>54</v>
      </c>
      <c r="L14" s="53">
        <v>66</v>
      </c>
      <c r="M14" s="54">
        <f t="shared" si="3"/>
        <v>22.222222222222221</v>
      </c>
      <c r="N14" s="52">
        <v>68</v>
      </c>
      <c r="O14" s="53">
        <v>80</v>
      </c>
      <c r="P14" s="54">
        <f t="shared" si="4"/>
        <v>17.647058823529413</v>
      </c>
    </row>
    <row r="15" spans="1:16" s="24" customFormat="1">
      <c r="A15" s="69" t="s">
        <v>110</v>
      </c>
      <c r="B15" s="52">
        <v>0</v>
      </c>
      <c r="C15" s="53">
        <v>0</v>
      </c>
      <c r="D15" s="54" t="str">
        <f t="shared" si="0"/>
        <v xml:space="preserve"> </v>
      </c>
      <c r="E15" s="52">
        <v>3</v>
      </c>
      <c r="F15" s="53">
        <v>8</v>
      </c>
      <c r="G15" s="54">
        <f t="shared" si="1"/>
        <v>166.66666666666666</v>
      </c>
      <c r="H15" s="52">
        <v>2</v>
      </c>
      <c r="I15" s="53">
        <v>2</v>
      </c>
      <c r="J15" s="54">
        <f t="shared" si="2"/>
        <v>0</v>
      </c>
      <c r="K15" s="52">
        <v>27</v>
      </c>
      <c r="L15" s="53">
        <v>33</v>
      </c>
      <c r="M15" s="54">
        <f t="shared" si="3"/>
        <v>22.222222222222221</v>
      </c>
      <c r="N15" s="52">
        <v>21</v>
      </c>
      <c r="O15" s="53">
        <v>27</v>
      </c>
      <c r="P15" s="54">
        <f t="shared" si="4"/>
        <v>28.571428571428573</v>
      </c>
    </row>
    <row r="16" spans="1:16" s="24" customFormat="1">
      <c r="A16" s="69" t="s">
        <v>111</v>
      </c>
      <c r="B16" s="52">
        <v>0</v>
      </c>
      <c r="C16" s="53">
        <v>0</v>
      </c>
      <c r="D16" s="54" t="str">
        <f t="shared" si="0"/>
        <v xml:space="preserve"> </v>
      </c>
      <c r="E16" s="52">
        <v>2</v>
      </c>
      <c r="F16" s="53">
        <v>4</v>
      </c>
      <c r="G16" s="54">
        <f t="shared" si="1"/>
        <v>100</v>
      </c>
      <c r="H16" s="52">
        <v>1</v>
      </c>
      <c r="I16" s="53">
        <v>1</v>
      </c>
      <c r="J16" s="54">
        <f t="shared" si="2"/>
        <v>0</v>
      </c>
      <c r="K16" s="52">
        <v>22</v>
      </c>
      <c r="L16" s="53">
        <v>23</v>
      </c>
      <c r="M16" s="54">
        <f t="shared" si="3"/>
        <v>4.5454545454545459</v>
      </c>
      <c r="N16" s="52">
        <v>16</v>
      </c>
      <c r="O16" s="53">
        <v>26</v>
      </c>
      <c r="P16" s="54">
        <f t="shared" si="4"/>
        <v>62.5</v>
      </c>
    </row>
    <row r="17" spans="1:16" s="24" customFormat="1">
      <c r="A17" s="69" t="s">
        <v>112</v>
      </c>
      <c r="B17" s="52">
        <v>3</v>
      </c>
      <c r="C17" s="53">
        <v>0</v>
      </c>
      <c r="D17" s="54">
        <f t="shared" si="0"/>
        <v>-100</v>
      </c>
      <c r="E17" s="52">
        <v>1</v>
      </c>
      <c r="F17" s="53">
        <v>1</v>
      </c>
      <c r="G17" s="54">
        <f t="shared" si="1"/>
        <v>0</v>
      </c>
      <c r="H17" s="52">
        <v>0</v>
      </c>
      <c r="I17" s="53">
        <v>4</v>
      </c>
      <c r="J17" s="54" t="str">
        <f t="shared" si="2"/>
        <v xml:space="preserve"> </v>
      </c>
      <c r="K17" s="52">
        <v>30</v>
      </c>
      <c r="L17" s="53">
        <v>19</v>
      </c>
      <c r="M17" s="54">
        <f t="shared" si="3"/>
        <v>-36.666666666666664</v>
      </c>
      <c r="N17" s="52">
        <v>35</v>
      </c>
      <c r="O17" s="53">
        <v>28</v>
      </c>
      <c r="P17" s="54">
        <f t="shared" si="4"/>
        <v>-20</v>
      </c>
    </row>
    <row r="18" spans="1:16" s="24" customFormat="1">
      <c r="A18" s="69" t="s">
        <v>113</v>
      </c>
      <c r="B18" s="52">
        <v>0</v>
      </c>
      <c r="C18" s="53">
        <v>0</v>
      </c>
      <c r="D18" s="54" t="str">
        <f t="shared" si="0"/>
        <v xml:space="preserve"> </v>
      </c>
      <c r="E18" s="52">
        <v>6</v>
      </c>
      <c r="F18" s="53">
        <v>3</v>
      </c>
      <c r="G18" s="54">
        <f t="shared" si="1"/>
        <v>-50</v>
      </c>
      <c r="H18" s="52">
        <v>3</v>
      </c>
      <c r="I18" s="53">
        <v>4</v>
      </c>
      <c r="J18" s="54">
        <f t="shared" si="2"/>
        <v>33.333333333333336</v>
      </c>
      <c r="K18" s="52">
        <v>27</v>
      </c>
      <c r="L18" s="53">
        <v>43</v>
      </c>
      <c r="M18" s="54">
        <f t="shared" si="3"/>
        <v>59.25925925925926</v>
      </c>
      <c r="N18" s="52">
        <v>49</v>
      </c>
      <c r="O18" s="53">
        <v>42</v>
      </c>
      <c r="P18" s="54">
        <f t="shared" si="4"/>
        <v>-14.285714285714286</v>
      </c>
    </row>
    <row r="19" spans="1:16" s="24" customFormat="1">
      <c r="A19" s="69" t="s">
        <v>252</v>
      </c>
      <c r="B19" s="52">
        <v>1</v>
      </c>
      <c r="C19" s="53">
        <v>0</v>
      </c>
      <c r="D19" s="54">
        <f t="shared" si="0"/>
        <v>-100</v>
      </c>
      <c r="E19" s="52">
        <v>7</v>
      </c>
      <c r="F19" s="53">
        <v>0</v>
      </c>
      <c r="G19" s="54">
        <f t="shared" si="1"/>
        <v>-100</v>
      </c>
      <c r="H19" s="52">
        <v>0</v>
      </c>
      <c r="I19" s="53">
        <v>0</v>
      </c>
      <c r="J19" s="54" t="str">
        <f t="shared" si="2"/>
        <v xml:space="preserve"> </v>
      </c>
      <c r="K19" s="52">
        <v>19</v>
      </c>
      <c r="L19" s="53">
        <v>16</v>
      </c>
      <c r="M19" s="54">
        <f t="shared" si="3"/>
        <v>-15.789473684210526</v>
      </c>
      <c r="N19" s="52">
        <v>16</v>
      </c>
      <c r="O19" s="53">
        <v>20</v>
      </c>
      <c r="P19" s="54">
        <f t="shared" si="4"/>
        <v>25</v>
      </c>
    </row>
    <row r="20" spans="1:16" s="24" customFormat="1">
      <c r="A20" s="69" t="s">
        <v>114</v>
      </c>
      <c r="B20" s="52">
        <v>1</v>
      </c>
      <c r="C20" s="53">
        <v>3</v>
      </c>
      <c r="D20" s="54">
        <f t="shared" si="0"/>
        <v>200</v>
      </c>
      <c r="E20" s="52">
        <v>3</v>
      </c>
      <c r="F20" s="53">
        <v>2</v>
      </c>
      <c r="G20" s="54">
        <f t="shared" si="1"/>
        <v>-33.333333333333336</v>
      </c>
      <c r="H20" s="52">
        <v>0</v>
      </c>
      <c r="I20" s="53">
        <v>0</v>
      </c>
      <c r="J20" s="54" t="str">
        <f t="shared" si="2"/>
        <v xml:space="preserve"> </v>
      </c>
      <c r="K20" s="52">
        <v>29</v>
      </c>
      <c r="L20" s="53">
        <v>20</v>
      </c>
      <c r="M20" s="54">
        <f t="shared" si="3"/>
        <v>-31.03448275862069</v>
      </c>
      <c r="N20" s="52">
        <v>26</v>
      </c>
      <c r="O20" s="53">
        <v>41</v>
      </c>
      <c r="P20" s="54">
        <f t="shared" si="4"/>
        <v>57.692307692307693</v>
      </c>
    </row>
    <row r="21" spans="1:16" s="24" customFormat="1">
      <c r="A21" s="69" t="s">
        <v>115</v>
      </c>
      <c r="B21" s="52">
        <v>1</v>
      </c>
      <c r="C21" s="53">
        <v>2</v>
      </c>
      <c r="D21" s="54">
        <f t="shared" si="0"/>
        <v>100</v>
      </c>
      <c r="E21" s="52">
        <v>7</v>
      </c>
      <c r="F21" s="53">
        <v>5</v>
      </c>
      <c r="G21" s="54">
        <f t="shared" si="1"/>
        <v>-28.571428571428573</v>
      </c>
      <c r="H21" s="52">
        <v>1</v>
      </c>
      <c r="I21" s="53">
        <v>2</v>
      </c>
      <c r="J21" s="54">
        <f t="shared" si="2"/>
        <v>100</v>
      </c>
      <c r="K21" s="52">
        <v>26</v>
      </c>
      <c r="L21" s="53">
        <v>27</v>
      </c>
      <c r="M21" s="54">
        <f t="shared" si="3"/>
        <v>3.8461538461538463</v>
      </c>
      <c r="N21" s="52">
        <v>37</v>
      </c>
      <c r="O21" s="53">
        <v>37</v>
      </c>
      <c r="P21" s="54">
        <f t="shared" si="4"/>
        <v>0</v>
      </c>
    </row>
    <row r="22" spans="1:16" s="24" customFormat="1">
      <c r="A22" s="69" t="s">
        <v>249</v>
      </c>
      <c r="B22" s="52">
        <v>0</v>
      </c>
      <c r="C22" s="53">
        <v>0</v>
      </c>
      <c r="D22" s="54" t="str">
        <f t="shared" si="0"/>
        <v xml:space="preserve"> </v>
      </c>
      <c r="E22" s="52">
        <v>3</v>
      </c>
      <c r="F22" s="53">
        <v>15</v>
      </c>
      <c r="G22" s="54">
        <f t="shared" si="1"/>
        <v>400</v>
      </c>
      <c r="H22" s="52">
        <v>0</v>
      </c>
      <c r="I22" s="53">
        <v>1</v>
      </c>
      <c r="J22" s="54" t="str">
        <f t="shared" si="2"/>
        <v xml:space="preserve"> </v>
      </c>
      <c r="K22" s="52">
        <v>14</v>
      </c>
      <c r="L22" s="53">
        <v>18</v>
      </c>
      <c r="M22" s="54">
        <f t="shared" si="3"/>
        <v>28.571428571428573</v>
      </c>
      <c r="N22" s="52">
        <v>18</v>
      </c>
      <c r="O22" s="53">
        <v>22</v>
      </c>
      <c r="P22" s="54">
        <f t="shared" si="4"/>
        <v>22.222222222222221</v>
      </c>
    </row>
    <row r="23" spans="1:16" s="24" customFormat="1">
      <c r="A23" s="69" t="s">
        <v>116</v>
      </c>
      <c r="B23" s="52">
        <v>8</v>
      </c>
      <c r="C23" s="53">
        <v>1</v>
      </c>
      <c r="D23" s="54">
        <f t="shared" si="0"/>
        <v>-87.5</v>
      </c>
      <c r="E23" s="52">
        <v>12</v>
      </c>
      <c r="F23" s="53">
        <v>4</v>
      </c>
      <c r="G23" s="54">
        <f t="shared" si="1"/>
        <v>-66.666666666666671</v>
      </c>
      <c r="H23" s="52">
        <v>0</v>
      </c>
      <c r="I23" s="53">
        <v>2</v>
      </c>
      <c r="J23" s="54" t="str">
        <f t="shared" si="2"/>
        <v xml:space="preserve"> </v>
      </c>
      <c r="K23" s="52">
        <v>12</v>
      </c>
      <c r="L23" s="53">
        <v>15</v>
      </c>
      <c r="M23" s="54">
        <f t="shared" si="3"/>
        <v>25</v>
      </c>
      <c r="N23" s="52">
        <v>43</v>
      </c>
      <c r="O23" s="53">
        <v>54</v>
      </c>
      <c r="P23" s="54">
        <f t="shared" si="4"/>
        <v>25.581395348837209</v>
      </c>
    </row>
    <row r="24" spans="1:16" s="24" customFormat="1">
      <c r="A24" s="69" t="s">
        <v>284</v>
      </c>
      <c r="B24" s="52">
        <v>0</v>
      </c>
      <c r="C24" s="53">
        <v>0</v>
      </c>
      <c r="D24" s="54" t="str">
        <f t="shared" si="0"/>
        <v xml:space="preserve"> </v>
      </c>
      <c r="E24" s="52">
        <v>3</v>
      </c>
      <c r="F24" s="53">
        <v>2</v>
      </c>
      <c r="G24" s="54">
        <f t="shared" si="1"/>
        <v>-33.333333333333336</v>
      </c>
      <c r="H24" s="52">
        <v>0</v>
      </c>
      <c r="I24" s="53">
        <v>4</v>
      </c>
      <c r="J24" s="54" t="str">
        <f t="shared" si="2"/>
        <v xml:space="preserve"> </v>
      </c>
      <c r="K24" s="52">
        <v>23</v>
      </c>
      <c r="L24" s="53">
        <v>23</v>
      </c>
      <c r="M24" s="54">
        <f t="shared" si="3"/>
        <v>0</v>
      </c>
      <c r="N24" s="52">
        <v>40</v>
      </c>
      <c r="O24" s="53">
        <v>61</v>
      </c>
      <c r="P24" s="54">
        <f t="shared" si="4"/>
        <v>52.5</v>
      </c>
    </row>
    <row r="25" spans="1:16" s="24" customFormat="1">
      <c r="A25" s="69" t="s">
        <v>117</v>
      </c>
      <c r="B25" s="52">
        <v>0</v>
      </c>
      <c r="C25" s="53">
        <v>1</v>
      </c>
      <c r="D25" s="54" t="str">
        <f t="shared" si="0"/>
        <v xml:space="preserve"> </v>
      </c>
      <c r="E25" s="52">
        <v>9</v>
      </c>
      <c r="F25" s="53">
        <v>3</v>
      </c>
      <c r="G25" s="54">
        <f t="shared" si="1"/>
        <v>-66.666666666666671</v>
      </c>
      <c r="H25" s="52">
        <v>0</v>
      </c>
      <c r="I25" s="53">
        <v>3</v>
      </c>
      <c r="J25" s="54" t="str">
        <f t="shared" si="2"/>
        <v xml:space="preserve"> </v>
      </c>
      <c r="K25" s="52">
        <v>14</v>
      </c>
      <c r="L25" s="53">
        <v>12</v>
      </c>
      <c r="M25" s="54">
        <f t="shared" si="3"/>
        <v>-14.285714285714286</v>
      </c>
      <c r="N25" s="52">
        <v>14</v>
      </c>
      <c r="O25" s="53">
        <v>22</v>
      </c>
      <c r="P25" s="54">
        <f t="shared" si="4"/>
        <v>57.142857142857146</v>
      </c>
    </row>
    <row r="26" spans="1:16" s="24" customFormat="1">
      <c r="A26" s="69" t="s">
        <v>118</v>
      </c>
      <c r="B26" s="52">
        <v>0</v>
      </c>
      <c r="C26" s="53">
        <v>0</v>
      </c>
      <c r="D26" s="54" t="str">
        <f t="shared" si="0"/>
        <v xml:space="preserve"> </v>
      </c>
      <c r="E26" s="52">
        <v>4</v>
      </c>
      <c r="F26" s="53">
        <v>4</v>
      </c>
      <c r="G26" s="54">
        <f t="shared" si="1"/>
        <v>0</v>
      </c>
      <c r="H26" s="52">
        <v>0</v>
      </c>
      <c r="I26" s="53">
        <v>0</v>
      </c>
      <c r="J26" s="54" t="str">
        <f t="shared" si="2"/>
        <v xml:space="preserve"> </v>
      </c>
      <c r="K26" s="52">
        <v>12</v>
      </c>
      <c r="L26" s="53">
        <v>16</v>
      </c>
      <c r="M26" s="54">
        <f t="shared" si="3"/>
        <v>33.333333333333336</v>
      </c>
      <c r="N26" s="52">
        <v>33</v>
      </c>
      <c r="O26" s="53">
        <v>34</v>
      </c>
      <c r="P26" s="54">
        <f t="shared" si="4"/>
        <v>3.0303030303030303</v>
      </c>
    </row>
    <row r="27" spans="1:16" s="24" customFormat="1">
      <c r="A27" s="69" t="s">
        <v>133</v>
      </c>
      <c r="B27" s="52">
        <v>0</v>
      </c>
      <c r="C27" s="53">
        <v>3</v>
      </c>
      <c r="D27" s="54" t="str">
        <f t="shared" si="0"/>
        <v xml:space="preserve"> </v>
      </c>
      <c r="E27" s="52">
        <v>13</v>
      </c>
      <c r="F27" s="53">
        <v>6</v>
      </c>
      <c r="G27" s="54">
        <f t="shared" si="1"/>
        <v>-53.846153846153847</v>
      </c>
      <c r="H27" s="52">
        <v>1</v>
      </c>
      <c r="I27" s="53">
        <v>4</v>
      </c>
      <c r="J27" s="54">
        <f t="shared" si="2"/>
        <v>300</v>
      </c>
      <c r="K27" s="52">
        <v>13</v>
      </c>
      <c r="L27" s="53">
        <v>19</v>
      </c>
      <c r="M27" s="54">
        <f t="shared" si="3"/>
        <v>46.153846153846153</v>
      </c>
      <c r="N27" s="52">
        <v>49</v>
      </c>
      <c r="O27" s="53">
        <v>53</v>
      </c>
      <c r="P27" s="54">
        <f t="shared" si="4"/>
        <v>8.1632653061224492</v>
      </c>
    </row>
    <row r="28" spans="1:16" s="24" customFormat="1">
      <c r="A28" s="69" t="s">
        <v>134</v>
      </c>
      <c r="B28" s="52">
        <v>0</v>
      </c>
      <c r="C28" s="53">
        <v>0</v>
      </c>
      <c r="D28" s="54" t="str">
        <f t="shared" si="0"/>
        <v xml:space="preserve"> </v>
      </c>
      <c r="E28" s="52">
        <v>6</v>
      </c>
      <c r="F28" s="53">
        <v>1</v>
      </c>
      <c r="G28" s="54">
        <f t="shared" si="1"/>
        <v>-83.333333333333329</v>
      </c>
      <c r="H28" s="52">
        <v>1</v>
      </c>
      <c r="I28" s="53">
        <v>15</v>
      </c>
      <c r="J28" s="54">
        <f t="shared" si="2"/>
        <v>1400</v>
      </c>
      <c r="K28" s="52">
        <v>59</v>
      </c>
      <c r="L28" s="53">
        <v>30</v>
      </c>
      <c r="M28" s="54">
        <f t="shared" si="3"/>
        <v>-49.152542372881356</v>
      </c>
      <c r="N28" s="52">
        <v>45</v>
      </c>
      <c r="O28" s="53">
        <v>56</v>
      </c>
      <c r="P28" s="54">
        <f t="shared" si="4"/>
        <v>24.444444444444443</v>
      </c>
    </row>
    <row r="29" spans="1:16" s="24" customFormat="1">
      <c r="A29" s="69" t="s">
        <v>253</v>
      </c>
      <c r="B29" s="52">
        <v>0</v>
      </c>
      <c r="C29" s="53">
        <v>0</v>
      </c>
      <c r="D29" s="54" t="str">
        <f t="shared" si="0"/>
        <v xml:space="preserve"> </v>
      </c>
      <c r="E29" s="52">
        <v>0</v>
      </c>
      <c r="F29" s="53">
        <v>2</v>
      </c>
      <c r="G29" s="54" t="str">
        <f t="shared" si="1"/>
        <v xml:space="preserve"> </v>
      </c>
      <c r="H29" s="52">
        <v>0</v>
      </c>
      <c r="I29" s="53">
        <v>1</v>
      </c>
      <c r="J29" s="54" t="str">
        <f t="shared" si="2"/>
        <v xml:space="preserve"> </v>
      </c>
      <c r="K29" s="52">
        <v>10</v>
      </c>
      <c r="L29" s="53">
        <v>8</v>
      </c>
      <c r="M29" s="54">
        <f t="shared" si="3"/>
        <v>-20</v>
      </c>
      <c r="N29" s="52">
        <v>8</v>
      </c>
      <c r="O29" s="53">
        <v>8</v>
      </c>
      <c r="P29" s="54">
        <f t="shared" si="4"/>
        <v>0</v>
      </c>
    </row>
    <row r="30" spans="1:16" s="24" customFormat="1">
      <c r="A30" s="70" t="s">
        <v>119</v>
      </c>
      <c r="B30" s="52">
        <v>0</v>
      </c>
      <c r="C30" s="53">
        <v>1</v>
      </c>
      <c r="D30" s="54" t="str">
        <f t="shared" si="0"/>
        <v xml:space="preserve"> </v>
      </c>
      <c r="E30" s="52">
        <v>0</v>
      </c>
      <c r="F30" s="53">
        <v>0</v>
      </c>
      <c r="G30" s="54" t="str">
        <f t="shared" si="1"/>
        <v xml:space="preserve"> </v>
      </c>
      <c r="H30" s="52">
        <v>0</v>
      </c>
      <c r="I30" s="53">
        <v>1</v>
      </c>
      <c r="J30" s="54" t="str">
        <f t="shared" si="2"/>
        <v xml:space="preserve"> </v>
      </c>
      <c r="K30" s="52">
        <v>73</v>
      </c>
      <c r="L30" s="53">
        <v>60</v>
      </c>
      <c r="M30" s="54">
        <f t="shared" si="3"/>
        <v>-17.80821917808219</v>
      </c>
      <c r="N30" s="52">
        <v>29</v>
      </c>
      <c r="O30" s="53">
        <v>45</v>
      </c>
      <c r="P30" s="54">
        <f t="shared" si="4"/>
        <v>55.172413793103445</v>
      </c>
    </row>
    <row r="31" spans="1:16" s="24" customFormat="1" ht="25.5">
      <c r="A31" s="71" t="s">
        <v>120</v>
      </c>
      <c r="B31" s="41">
        <v>0</v>
      </c>
      <c r="C31" s="138">
        <v>0</v>
      </c>
      <c r="D31" s="54" t="str">
        <f t="shared" si="0"/>
        <v xml:space="preserve"> </v>
      </c>
      <c r="E31" s="41">
        <v>0</v>
      </c>
      <c r="F31" s="138">
        <v>1</v>
      </c>
      <c r="G31" s="54" t="str">
        <f t="shared" si="1"/>
        <v xml:space="preserve"> </v>
      </c>
      <c r="H31" s="41">
        <v>0</v>
      </c>
      <c r="I31" s="138">
        <v>0</v>
      </c>
      <c r="J31" s="54" t="str">
        <f t="shared" si="2"/>
        <v xml:space="preserve"> </v>
      </c>
      <c r="K31" s="41">
        <v>4</v>
      </c>
      <c r="L31" s="138">
        <v>5</v>
      </c>
      <c r="M31" s="54">
        <f t="shared" si="3"/>
        <v>25</v>
      </c>
      <c r="N31" s="41">
        <v>2</v>
      </c>
      <c r="O31" s="138">
        <v>2</v>
      </c>
      <c r="P31" s="54">
        <f t="shared" si="4"/>
        <v>0</v>
      </c>
    </row>
    <row r="32" spans="1:16" s="24" customFormat="1">
      <c r="A32" s="69" t="s">
        <v>121</v>
      </c>
      <c r="B32" s="52">
        <v>0</v>
      </c>
      <c r="C32" s="53">
        <v>0</v>
      </c>
      <c r="D32" s="54" t="str">
        <f t="shared" si="0"/>
        <v xml:space="preserve"> </v>
      </c>
      <c r="E32" s="52">
        <v>0</v>
      </c>
      <c r="F32" s="53">
        <v>0</v>
      </c>
      <c r="G32" s="54" t="str">
        <f t="shared" si="1"/>
        <v xml:space="preserve"> </v>
      </c>
      <c r="H32" s="52">
        <v>0</v>
      </c>
      <c r="I32" s="53">
        <v>0</v>
      </c>
      <c r="J32" s="54" t="str">
        <f t="shared" si="2"/>
        <v xml:space="preserve"> </v>
      </c>
      <c r="K32" s="52">
        <v>2</v>
      </c>
      <c r="L32" s="53">
        <v>1</v>
      </c>
      <c r="M32" s="54">
        <f t="shared" si="3"/>
        <v>-50</v>
      </c>
      <c r="N32" s="52">
        <v>0</v>
      </c>
      <c r="O32" s="53">
        <v>1</v>
      </c>
      <c r="P32" s="54" t="str">
        <f t="shared" si="4"/>
        <v xml:space="preserve"> </v>
      </c>
    </row>
    <row r="33" spans="1:16" s="24" customFormat="1">
      <c r="A33" s="72" t="s">
        <v>122</v>
      </c>
      <c r="B33" s="139">
        <v>21</v>
      </c>
      <c r="C33" s="140">
        <v>19</v>
      </c>
      <c r="D33" s="57">
        <f>IF(ISERROR(C33-B33/B33)," ",(C33-B33)*100/B33)</f>
        <v>-9.5238095238095237</v>
      </c>
      <c r="E33" s="139">
        <v>124</v>
      </c>
      <c r="F33" s="140">
        <v>82</v>
      </c>
      <c r="G33" s="57">
        <f>IF(ISERROR(F33-E33/E33)," ",(F33-E33)*100/E33)</f>
        <v>-33.87096774193548</v>
      </c>
      <c r="H33" s="139">
        <v>19</v>
      </c>
      <c r="I33" s="140">
        <v>64</v>
      </c>
      <c r="J33" s="57">
        <f>IF(ISERROR(I33-H33/H33)," ",(I33-H33)*100/H33)</f>
        <v>236.84210526315789</v>
      </c>
      <c r="K33" s="139">
        <v>581</v>
      </c>
      <c r="L33" s="140">
        <v>553</v>
      </c>
      <c r="M33" s="57">
        <f>IF(ISERROR(L33-K33/K33)," ",(L33-K33)*100/K33)</f>
        <v>-4.8192771084337354</v>
      </c>
      <c r="N33" s="139">
        <v>757</v>
      </c>
      <c r="O33" s="140">
        <v>883</v>
      </c>
      <c r="P33" s="57">
        <f>IF(ISERROR(O33-N33/N33)," ",(O33-N33)*100/N33)</f>
        <v>16.6446499339498</v>
      </c>
    </row>
    <row r="34" spans="1:16"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</row>
    <row r="38" spans="1:16">
      <c r="F38" s="24"/>
      <c r="O38" s="24"/>
    </row>
  </sheetData>
  <mergeCells count="6">
    <mergeCell ref="B7:C7"/>
    <mergeCell ref="H7:I7"/>
    <mergeCell ref="B5:P6"/>
    <mergeCell ref="N7:O7"/>
    <mergeCell ref="E7:F7"/>
    <mergeCell ref="K7:L7"/>
  </mergeCells>
  <pageMargins left="0.23622047244094491" right="0.23622047244094491" top="0.6692913385826772" bottom="0.23622047244094491" header="0.51181102362204722" footer="0.23622047244094491"/>
  <pageSetup paperSize="9" scale="8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P33"/>
  <sheetViews>
    <sheetView view="pageBreakPreview" zoomScale="115" zoomScaleNormal="100" zoomScaleSheetLayoutView="115" workbookViewId="0">
      <selection activeCell="A24" sqref="A24"/>
    </sheetView>
  </sheetViews>
  <sheetFormatPr defaultRowHeight="12.75"/>
  <cols>
    <col min="1" max="1" width="20" customWidth="1"/>
    <col min="2" max="2" width="13.140625" customWidth="1"/>
    <col min="3" max="3" width="12.85546875" customWidth="1"/>
    <col min="4" max="4" width="7" customWidth="1"/>
    <col min="5" max="5" width="11.42578125" customWidth="1"/>
    <col min="6" max="6" width="11.85546875" customWidth="1"/>
    <col min="7" max="7" width="8" customWidth="1"/>
    <col min="8" max="9" width="12" customWidth="1"/>
    <col min="10" max="10" width="5.7109375" customWidth="1"/>
    <col min="11" max="11" width="12.42578125" customWidth="1"/>
    <col min="12" max="12" width="13" customWidth="1"/>
    <col min="13" max="13" width="7" customWidth="1"/>
    <col min="14" max="15" width="12" customWidth="1"/>
    <col min="16" max="16" width="5.7109375" customWidth="1"/>
  </cols>
  <sheetData>
    <row r="1" spans="1:16" s="24" customFormat="1"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P1" s="26"/>
    </row>
    <row r="2" spans="1:16" s="24" customFormat="1">
      <c r="B2" s="26"/>
      <c r="C2" s="26"/>
      <c r="D2" s="26"/>
      <c r="E2" s="26"/>
      <c r="F2" s="6" t="s">
        <v>4</v>
      </c>
      <c r="G2" s="26"/>
      <c r="H2" s="26"/>
      <c r="I2" s="26"/>
      <c r="J2" s="26"/>
      <c r="K2" s="26"/>
      <c r="L2" s="26"/>
      <c r="M2" s="26"/>
      <c r="O2" s="26" t="s">
        <v>161</v>
      </c>
    </row>
    <row r="3" spans="1:16" s="24" customFormat="1">
      <c r="B3" s="26"/>
      <c r="C3" s="26"/>
      <c r="D3" s="26"/>
      <c r="E3" s="26"/>
      <c r="F3" s="7" t="s">
        <v>5</v>
      </c>
      <c r="G3" s="26"/>
      <c r="H3" s="26"/>
      <c r="I3" s="26"/>
      <c r="J3" s="26"/>
      <c r="K3" s="26"/>
      <c r="L3" s="26"/>
      <c r="M3" s="26"/>
    </row>
    <row r="4" spans="1:16" s="24" customFormat="1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6" s="24" customFormat="1" ht="12.75" customHeight="1">
      <c r="A5" s="49"/>
      <c r="B5" s="241" t="s">
        <v>44</v>
      </c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3"/>
    </row>
    <row r="6" spans="1:16" s="24" customFormat="1">
      <c r="A6" s="50" t="s">
        <v>3</v>
      </c>
      <c r="B6" s="244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5"/>
      <c r="P6" s="246"/>
    </row>
    <row r="7" spans="1:16" s="24" customFormat="1" ht="57.75" customHeight="1">
      <c r="A7" s="51"/>
      <c r="B7" s="209" t="s">
        <v>215</v>
      </c>
      <c r="C7" s="210"/>
      <c r="D7" s="110" t="s">
        <v>38</v>
      </c>
      <c r="E7" s="238" t="s">
        <v>216</v>
      </c>
      <c r="F7" s="239"/>
      <c r="G7" s="240"/>
      <c r="H7" s="209" t="s">
        <v>97</v>
      </c>
      <c r="I7" s="210"/>
      <c r="J7" s="110" t="s">
        <v>38</v>
      </c>
      <c r="K7" s="238" t="s">
        <v>217</v>
      </c>
      <c r="L7" s="239"/>
      <c r="M7" s="240"/>
      <c r="N7" s="209" t="s">
        <v>51</v>
      </c>
      <c r="O7" s="210"/>
      <c r="P7" s="110" t="s">
        <v>38</v>
      </c>
    </row>
    <row r="8" spans="1:16" s="24" customFormat="1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41" t="s">
        <v>39</v>
      </c>
      <c r="N8" s="35" t="s">
        <v>36</v>
      </c>
      <c r="O8" s="35" t="s">
        <v>37</v>
      </c>
      <c r="P8" s="35" t="s">
        <v>39</v>
      </c>
    </row>
    <row r="9" spans="1:16" s="24" customFormat="1" ht="12.75" customHeight="1">
      <c r="A9" s="59" t="s">
        <v>60</v>
      </c>
      <c r="B9" s="117">
        <v>94</v>
      </c>
      <c r="C9" s="117">
        <v>95</v>
      </c>
      <c r="D9" s="117">
        <v>96</v>
      </c>
      <c r="E9" s="117">
        <v>97</v>
      </c>
      <c r="F9" s="117">
        <v>98</v>
      </c>
      <c r="G9" s="117">
        <v>99</v>
      </c>
      <c r="H9" s="117">
        <v>100</v>
      </c>
      <c r="I9" s="117">
        <v>101</v>
      </c>
      <c r="J9" s="117">
        <v>102</v>
      </c>
      <c r="K9" s="117">
        <v>103</v>
      </c>
      <c r="L9" s="117">
        <v>104</v>
      </c>
      <c r="M9" s="117">
        <v>105</v>
      </c>
      <c r="N9" s="117">
        <v>106</v>
      </c>
      <c r="O9" s="117">
        <v>107</v>
      </c>
      <c r="P9" s="117">
        <v>108</v>
      </c>
    </row>
    <row r="10" spans="1:16" s="24" customFormat="1">
      <c r="A10" s="68" t="s">
        <v>256</v>
      </c>
      <c r="B10" s="119">
        <v>6</v>
      </c>
      <c r="C10" s="120">
        <v>0</v>
      </c>
      <c r="D10" s="58">
        <f t="shared" ref="D10:D32" si="0">IF(ISERROR(C10-B10/B10)," ",(C10-B10)*100/B10)</f>
        <v>-100</v>
      </c>
      <c r="E10" s="119">
        <v>1</v>
      </c>
      <c r="F10" s="120">
        <v>0</v>
      </c>
      <c r="G10" s="58">
        <f t="shared" ref="G10:G32" si="1">IF(ISERROR(F10-E10/E10)," ",(F10-E10)*100/E10)</f>
        <v>-100</v>
      </c>
      <c r="H10" s="119">
        <v>30</v>
      </c>
      <c r="I10" s="120">
        <v>23</v>
      </c>
      <c r="J10" s="58">
        <f t="shared" ref="J10:J32" si="2">IF(ISERROR(I10-H10/H10)," ",(I10-H10)*100/H10)</f>
        <v>-23.333333333333332</v>
      </c>
      <c r="K10" s="119">
        <v>41</v>
      </c>
      <c r="L10" s="120">
        <v>34</v>
      </c>
      <c r="M10" s="58">
        <f t="shared" ref="M10:M32" si="3">IF(ISERROR(L10-K10/K10)," ",(L10-K10)*100/K10)</f>
        <v>-17.073170731707318</v>
      </c>
      <c r="N10" s="119">
        <v>65</v>
      </c>
      <c r="O10" s="120">
        <v>51</v>
      </c>
      <c r="P10" s="58">
        <f t="shared" ref="P10:P32" si="4">IF(ISERROR(O10-N10/N10)," ",(O10-N10)*100/N10)</f>
        <v>-21.53846153846154</v>
      </c>
    </row>
    <row r="11" spans="1:16" s="24" customFormat="1">
      <c r="A11" s="69" t="s">
        <v>251</v>
      </c>
      <c r="B11" s="52">
        <v>0</v>
      </c>
      <c r="C11" s="53">
        <v>0</v>
      </c>
      <c r="D11" s="54" t="str">
        <f t="shared" si="0"/>
        <v xml:space="preserve"> </v>
      </c>
      <c r="E11" s="52">
        <v>1</v>
      </c>
      <c r="F11" s="53">
        <v>1</v>
      </c>
      <c r="G11" s="54">
        <f t="shared" si="1"/>
        <v>0</v>
      </c>
      <c r="H11" s="52">
        <v>12</v>
      </c>
      <c r="I11" s="53">
        <v>13</v>
      </c>
      <c r="J11" s="54">
        <f t="shared" si="2"/>
        <v>8.3333333333333339</v>
      </c>
      <c r="K11" s="52">
        <v>4</v>
      </c>
      <c r="L11" s="53">
        <v>3</v>
      </c>
      <c r="M11" s="54">
        <f t="shared" si="3"/>
        <v>-25</v>
      </c>
      <c r="N11" s="52">
        <v>7</v>
      </c>
      <c r="O11" s="53">
        <v>13</v>
      </c>
      <c r="P11" s="54">
        <f t="shared" si="4"/>
        <v>85.714285714285708</v>
      </c>
    </row>
    <row r="12" spans="1:16" s="24" customFormat="1">
      <c r="A12" s="69" t="s">
        <v>107</v>
      </c>
      <c r="B12" s="52">
        <v>3</v>
      </c>
      <c r="C12" s="53">
        <v>3</v>
      </c>
      <c r="D12" s="54">
        <f t="shared" si="0"/>
        <v>0</v>
      </c>
      <c r="E12" s="52">
        <v>3</v>
      </c>
      <c r="F12" s="53">
        <v>3</v>
      </c>
      <c r="G12" s="54">
        <f t="shared" si="1"/>
        <v>0</v>
      </c>
      <c r="H12" s="52">
        <v>16</v>
      </c>
      <c r="I12" s="53">
        <v>24</v>
      </c>
      <c r="J12" s="54">
        <f t="shared" si="2"/>
        <v>50</v>
      </c>
      <c r="K12" s="52">
        <v>11</v>
      </c>
      <c r="L12" s="53">
        <v>5</v>
      </c>
      <c r="M12" s="54">
        <f t="shared" si="3"/>
        <v>-54.545454545454547</v>
      </c>
      <c r="N12" s="52">
        <v>20</v>
      </c>
      <c r="O12" s="53">
        <v>14</v>
      </c>
      <c r="P12" s="54">
        <f t="shared" si="4"/>
        <v>-30</v>
      </c>
    </row>
    <row r="13" spans="1:16" s="24" customFormat="1">
      <c r="A13" s="69" t="s">
        <v>108</v>
      </c>
      <c r="B13" s="52">
        <v>3</v>
      </c>
      <c r="C13" s="53">
        <v>1</v>
      </c>
      <c r="D13" s="54">
        <f t="shared" si="0"/>
        <v>-66.666666666666671</v>
      </c>
      <c r="E13" s="52">
        <v>3</v>
      </c>
      <c r="F13" s="53">
        <v>0</v>
      </c>
      <c r="G13" s="54">
        <f t="shared" si="1"/>
        <v>-100</v>
      </c>
      <c r="H13" s="52">
        <v>18</v>
      </c>
      <c r="I13" s="53">
        <v>31</v>
      </c>
      <c r="J13" s="54">
        <f t="shared" si="2"/>
        <v>72.222222222222229</v>
      </c>
      <c r="K13" s="52">
        <v>9</v>
      </c>
      <c r="L13" s="53">
        <v>7</v>
      </c>
      <c r="M13" s="54">
        <f t="shared" si="3"/>
        <v>-22.222222222222221</v>
      </c>
      <c r="N13" s="52">
        <v>21</v>
      </c>
      <c r="O13" s="53">
        <v>24</v>
      </c>
      <c r="P13" s="54">
        <f t="shared" si="4"/>
        <v>14.285714285714286</v>
      </c>
    </row>
    <row r="14" spans="1:16" s="24" customFormat="1">
      <c r="A14" s="69" t="s">
        <v>109</v>
      </c>
      <c r="B14" s="52">
        <v>1</v>
      </c>
      <c r="C14" s="53">
        <v>0</v>
      </c>
      <c r="D14" s="54">
        <f t="shared" si="0"/>
        <v>-100</v>
      </c>
      <c r="E14" s="52">
        <v>1</v>
      </c>
      <c r="F14" s="53">
        <v>1</v>
      </c>
      <c r="G14" s="54">
        <f t="shared" si="1"/>
        <v>0</v>
      </c>
      <c r="H14" s="52">
        <v>26</v>
      </c>
      <c r="I14" s="53">
        <v>57</v>
      </c>
      <c r="J14" s="54">
        <f t="shared" si="2"/>
        <v>119.23076923076923</v>
      </c>
      <c r="K14" s="52">
        <v>15</v>
      </c>
      <c r="L14" s="53">
        <v>14</v>
      </c>
      <c r="M14" s="54">
        <f t="shared" si="3"/>
        <v>-6.666666666666667</v>
      </c>
      <c r="N14" s="52">
        <v>49</v>
      </c>
      <c r="O14" s="53">
        <v>82</v>
      </c>
      <c r="P14" s="54">
        <f t="shared" si="4"/>
        <v>67.34693877551021</v>
      </c>
    </row>
    <row r="15" spans="1:16" s="24" customFormat="1">
      <c r="A15" s="69" t="s">
        <v>110</v>
      </c>
      <c r="B15" s="52">
        <v>1</v>
      </c>
      <c r="C15" s="53">
        <v>2</v>
      </c>
      <c r="D15" s="54">
        <f t="shared" si="0"/>
        <v>100</v>
      </c>
      <c r="E15" s="52">
        <v>6</v>
      </c>
      <c r="F15" s="53">
        <v>3</v>
      </c>
      <c r="G15" s="54">
        <f t="shared" si="1"/>
        <v>-50</v>
      </c>
      <c r="H15" s="52">
        <v>52</v>
      </c>
      <c r="I15" s="53">
        <v>59</v>
      </c>
      <c r="J15" s="54">
        <f t="shared" si="2"/>
        <v>13.461538461538462</v>
      </c>
      <c r="K15" s="52">
        <v>7</v>
      </c>
      <c r="L15" s="53">
        <v>3</v>
      </c>
      <c r="M15" s="54">
        <f t="shared" si="3"/>
        <v>-57.142857142857146</v>
      </c>
      <c r="N15" s="52">
        <v>55</v>
      </c>
      <c r="O15" s="53">
        <v>40</v>
      </c>
      <c r="P15" s="54">
        <f t="shared" si="4"/>
        <v>-27.272727272727273</v>
      </c>
    </row>
    <row r="16" spans="1:16" s="24" customFormat="1">
      <c r="A16" s="69" t="s">
        <v>111</v>
      </c>
      <c r="B16" s="52">
        <v>1</v>
      </c>
      <c r="C16" s="53">
        <v>0</v>
      </c>
      <c r="D16" s="54">
        <f t="shared" si="0"/>
        <v>-100</v>
      </c>
      <c r="E16" s="52">
        <v>7</v>
      </c>
      <c r="F16" s="53">
        <v>2</v>
      </c>
      <c r="G16" s="54">
        <f t="shared" si="1"/>
        <v>-71.428571428571431</v>
      </c>
      <c r="H16" s="52">
        <v>13</v>
      </c>
      <c r="I16" s="53">
        <v>27</v>
      </c>
      <c r="J16" s="54">
        <f t="shared" si="2"/>
        <v>107.69230769230769</v>
      </c>
      <c r="K16" s="52">
        <v>13</v>
      </c>
      <c r="L16" s="53">
        <v>2</v>
      </c>
      <c r="M16" s="54">
        <f t="shared" si="3"/>
        <v>-84.615384615384613</v>
      </c>
      <c r="N16" s="52">
        <v>18</v>
      </c>
      <c r="O16" s="53">
        <v>20</v>
      </c>
      <c r="P16" s="54">
        <f t="shared" si="4"/>
        <v>11.111111111111111</v>
      </c>
    </row>
    <row r="17" spans="1:16" s="24" customFormat="1">
      <c r="A17" s="69" t="s">
        <v>112</v>
      </c>
      <c r="B17" s="52">
        <v>1</v>
      </c>
      <c r="C17" s="53">
        <v>1</v>
      </c>
      <c r="D17" s="54">
        <f t="shared" si="0"/>
        <v>0</v>
      </c>
      <c r="E17" s="52">
        <v>4</v>
      </c>
      <c r="F17" s="53">
        <v>4</v>
      </c>
      <c r="G17" s="54">
        <f t="shared" si="1"/>
        <v>0</v>
      </c>
      <c r="H17" s="52">
        <v>16</v>
      </c>
      <c r="I17" s="53">
        <v>8</v>
      </c>
      <c r="J17" s="54">
        <f t="shared" si="2"/>
        <v>-50</v>
      </c>
      <c r="K17" s="52">
        <v>5</v>
      </c>
      <c r="L17" s="53">
        <v>9</v>
      </c>
      <c r="M17" s="54">
        <f t="shared" si="3"/>
        <v>80</v>
      </c>
      <c r="N17" s="52">
        <v>29</v>
      </c>
      <c r="O17" s="53">
        <v>19</v>
      </c>
      <c r="P17" s="54">
        <f t="shared" si="4"/>
        <v>-34.482758620689658</v>
      </c>
    </row>
    <row r="18" spans="1:16" s="24" customFormat="1">
      <c r="A18" s="69" t="s">
        <v>113</v>
      </c>
      <c r="B18" s="52">
        <v>0</v>
      </c>
      <c r="C18" s="53">
        <v>1</v>
      </c>
      <c r="D18" s="54" t="str">
        <f t="shared" si="0"/>
        <v xml:space="preserve"> </v>
      </c>
      <c r="E18" s="52">
        <v>2</v>
      </c>
      <c r="F18" s="53">
        <v>0</v>
      </c>
      <c r="G18" s="54">
        <f t="shared" si="1"/>
        <v>-100</v>
      </c>
      <c r="H18" s="52">
        <v>34</v>
      </c>
      <c r="I18" s="53">
        <v>32</v>
      </c>
      <c r="J18" s="54">
        <f t="shared" si="2"/>
        <v>-5.882352941176471</v>
      </c>
      <c r="K18" s="52">
        <v>8</v>
      </c>
      <c r="L18" s="53">
        <v>26</v>
      </c>
      <c r="M18" s="54">
        <f t="shared" si="3"/>
        <v>225</v>
      </c>
      <c r="N18" s="52">
        <v>24</v>
      </c>
      <c r="O18" s="53">
        <v>24</v>
      </c>
      <c r="P18" s="54">
        <f t="shared" si="4"/>
        <v>0</v>
      </c>
    </row>
    <row r="19" spans="1:16" s="24" customFormat="1">
      <c r="A19" s="69" t="s">
        <v>252</v>
      </c>
      <c r="B19" s="52">
        <v>0</v>
      </c>
      <c r="C19" s="53">
        <v>2</v>
      </c>
      <c r="D19" s="54" t="str">
        <f t="shared" si="0"/>
        <v xml:space="preserve"> </v>
      </c>
      <c r="E19" s="52">
        <v>3</v>
      </c>
      <c r="F19" s="53">
        <v>4</v>
      </c>
      <c r="G19" s="54">
        <f t="shared" si="1"/>
        <v>33.333333333333336</v>
      </c>
      <c r="H19" s="52">
        <v>14</v>
      </c>
      <c r="I19" s="53">
        <v>18</v>
      </c>
      <c r="J19" s="54">
        <f t="shared" si="2"/>
        <v>28.571428571428573</v>
      </c>
      <c r="K19" s="52">
        <v>1</v>
      </c>
      <c r="L19" s="53">
        <v>4</v>
      </c>
      <c r="M19" s="54">
        <f t="shared" si="3"/>
        <v>300</v>
      </c>
      <c r="N19" s="52">
        <v>17</v>
      </c>
      <c r="O19" s="53">
        <v>12</v>
      </c>
      <c r="P19" s="54">
        <f t="shared" si="4"/>
        <v>-29.411764705882351</v>
      </c>
    </row>
    <row r="20" spans="1:16" s="24" customFormat="1">
      <c r="A20" s="69" t="s">
        <v>114</v>
      </c>
      <c r="B20" s="52">
        <v>4</v>
      </c>
      <c r="C20" s="53">
        <v>0</v>
      </c>
      <c r="D20" s="54">
        <f t="shared" si="0"/>
        <v>-100</v>
      </c>
      <c r="E20" s="52">
        <v>5</v>
      </c>
      <c r="F20" s="53">
        <v>2</v>
      </c>
      <c r="G20" s="54">
        <f t="shared" si="1"/>
        <v>-60</v>
      </c>
      <c r="H20" s="52">
        <v>30</v>
      </c>
      <c r="I20" s="53">
        <v>25</v>
      </c>
      <c r="J20" s="54">
        <f t="shared" si="2"/>
        <v>-16.666666666666668</v>
      </c>
      <c r="K20" s="52">
        <v>9</v>
      </c>
      <c r="L20" s="53">
        <v>5</v>
      </c>
      <c r="M20" s="54">
        <f t="shared" si="3"/>
        <v>-44.444444444444443</v>
      </c>
      <c r="N20" s="52">
        <v>13</v>
      </c>
      <c r="O20" s="53">
        <v>18</v>
      </c>
      <c r="P20" s="54">
        <f t="shared" si="4"/>
        <v>38.46153846153846</v>
      </c>
    </row>
    <row r="21" spans="1:16" s="24" customFormat="1">
      <c r="A21" s="69" t="s">
        <v>115</v>
      </c>
      <c r="B21" s="52">
        <v>1</v>
      </c>
      <c r="C21" s="53">
        <v>2</v>
      </c>
      <c r="D21" s="54">
        <f t="shared" si="0"/>
        <v>100</v>
      </c>
      <c r="E21" s="52">
        <v>0</v>
      </c>
      <c r="F21" s="53">
        <v>5</v>
      </c>
      <c r="G21" s="54" t="str">
        <f t="shared" si="1"/>
        <v xml:space="preserve"> </v>
      </c>
      <c r="H21" s="52">
        <v>27</v>
      </c>
      <c r="I21" s="53">
        <v>11</v>
      </c>
      <c r="J21" s="54">
        <f t="shared" si="2"/>
        <v>-59.25925925925926</v>
      </c>
      <c r="K21" s="52">
        <v>10</v>
      </c>
      <c r="L21" s="53">
        <v>4</v>
      </c>
      <c r="M21" s="54">
        <f t="shared" si="3"/>
        <v>-60</v>
      </c>
      <c r="N21" s="52">
        <v>36</v>
      </c>
      <c r="O21" s="53">
        <v>28</v>
      </c>
      <c r="P21" s="54">
        <f t="shared" si="4"/>
        <v>-22.222222222222221</v>
      </c>
    </row>
    <row r="22" spans="1:16" s="24" customFormat="1">
      <c r="A22" s="69" t="s">
        <v>249</v>
      </c>
      <c r="B22" s="52">
        <v>0</v>
      </c>
      <c r="C22" s="53">
        <v>1</v>
      </c>
      <c r="D22" s="54" t="str">
        <f t="shared" si="0"/>
        <v xml:space="preserve"> </v>
      </c>
      <c r="E22" s="52">
        <v>2</v>
      </c>
      <c r="F22" s="53">
        <v>9</v>
      </c>
      <c r="G22" s="54">
        <f t="shared" si="1"/>
        <v>350</v>
      </c>
      <c r="H22" s="52">
        <v>29</v>
      </c>
      <c r="I22" s="53">
        <v>17</v>
      </c>
      <c r="J22" s="54">
        <f t="shared" si="2"/>
        <v>-41.379310344827587</v>
      </c>
      <c r="K22" s="52">
        <v>2</v>
      </c>
      <c r="L22" s="53">
        <v>7</v>
      </c>
      <c r="M22" s="54">
        <f t="shared" si="3"/>
        <v>250</v>
      </c>
      <c r="N22" s="52">
        <v>14</v>
      </c>
      <c r="O22" s="53">
        <v>9</v>
      </c>
      <c r="P22" s="54">
        <f t="shared" si="4"/>
        <v>-35.714285714285715</v>
      </c>
    </row>
    <row r="23" spans="1:16" s="24" customFormat="1">
      <c r="A23" s="69" t="s">
        <v>116</v>
      </c>
      <c r="B23" s="52">
        <v>4</v>
      </c>
      <c r="C23" s="53">
        <v>4</v>
      </c>
      <c r="D23" s="54">
        <f t="shared" si="0"/>
        <v>0</v>
      </c>
      <c r="E23" s="52">
        <v>2</v>
      </c>
      <c r="F23" s="53">
        <v>3</v>
      </c>
      <c r="G23" s="54">
        <f t="shared" si="1"/>
        <v>50</v>
      </c>
      <c r="H23" s="52">
        <v>20</v>
      </c>
      <c r="I23" s="53">
        <v>23</v>
      </c>
      <c r="J23" s="54">
        <f t="shared" si="2"/>
        <v>15</v>
      </c>
      <c r="K23" s="52">
        <v>6</v>
      </c>
      <c r="L23" s="53">
        <v>12</v>
      </c>
      <c r="M23" s="54">
        <f t="shared" si="3"/>
        <v>100</v>
      </c>
      <c r="N23" s="52">
        <v>23</v>
      </c>
      <c r="O23" s="53">
        <v>9</v>
      </c>
      <c r="P23" s="54">
        <f t="shared" si="4"/>
        <v>-60.869565217391305</v>
      </c>
    </row>
    <row r="24" spans="1:16" s="24" customFormat="1">
      <c r="A24" s="69" t="s">
        <v>284</v>
      </c>
      <c r="B24" s="52">
        <v>1</v>
      </c>
      <c r="C24" s="53">
        <v>0</v>
      </c>
      <c r="D24" s="54">
        <f t="shared" si="0"/>
        <v>-100</v>
      </c>
      <c r="E24" s="52">
        <v>3</v>
      </c>
      <c r="F24" s="53">
        <v>3</v>
      </c>
      <c r="G24" s="54">
        <f t="shared" si="1"/>
        <v>0</v>
      </c>
      <c r="H24" s="52">
        <v>27</v>
      </c>
      <c r="I24" s="53">
        <v>37</v>
      </c>
      <c r="J24" s="54">
        <f t="shared" si="2"/>
        <v>37.037037037037038</v>
      </c>
      <c r="K24" s="52">
        <v>7</v>
      </c>
      <c r="L24" s="53">
        <v>3</v>
      </c>
      <c r="M24" s="54">
        <f t="shared" si="3"/>
        <v>-57.142857142857146</v>
      </c>
      <c r="N24" s="52">
        <v>27</v>
      </c>
      <c r="O24" s="53">
        <v>11</v>
      </c>
      <c r="P24" s="54">
        <f t="shared" si="4"/>
        <v>-59.25925925925926</v>
      </c>
    </row>
    <row r="25" spans="1:16" s="24" customFormat="1">
      <c r="A25" s="69" t="s">
        <v>117</v>
      </c>
      <c r="B25" s="52">
        <v>1</v>
      </c>
      <c r="C25" s="53">
        <v>2</v>
      </c>
      <c r="D25" s="54">
        <f t="shared" si="0"/>
        <v>100</v>
      </c>
      <c r="E25" s="52">
        <v>2</v>
      </c>
      <c r="F25" s="53">
        <v>0</v>
      </c>
      <c r="G25" s="54">
        <f t="shared" si="1"/>
        <v>-100</v>
      </c>
      <c r="H25" s="52">
        <v>21</v>
      </c>
      <c r="I25" s="53">
        <v>15</v>
      </c>
      <c r="J25" s="54">
        <f t="shared" si="2"/>
        <v>-28.571428571428573</v>
      </c>
      <c r="K25" s="52">
        <v>8</v>
      </c>
      <c r="L25" s="53">
        <v>10</v>
      </c>
      <c r="M25" s="54">
        <f t="shared" si="3"/>
        <v>25</v>
      </c>
      <c r="N25" s="52">
        <v>14</v>
      </c>
      <c r="O25" s="53">
        <v>13</v>
      </c>
      <c r="P25" s="54">
        <f t="shared" si="4"/>
        <v>-7.1428571428571432</v>
      </c>
    </row>
    <row r="26" spans="1:16" s="24" customFormat="1">
      <c r="A26" s="69" t="s">
        <v>118</v>
      </c>
      <c r="B26" s="52">
        <v>0</v>
      </c>
      <c r="C26" s="53">
        <v>1</v>
      </c>
      <c r="D26" s="54" t="str">
        <f t="shared" si="0"/>
        <v xml:space="preserve"> </v>
      </c>
      <c r="E26" s="52">
        <v>4</v>
      </c>
      <c r="F26" s="53">
        <v>0</v>
      </c>
      <c r="G26" s="54">
        <f t="shared" si="1"/>
        <v>-100</v>
      </c>
      <c r="H26" s="52">
        <v>12</v>
      </c>
      <c r="I26" s="53">
        <v>4</v>
      </c>
      <c r="J26" s="54">
        <f t="shared" si="2"/>
        <v>-66.666666666666671</v>
      </c>
      <c r="K26" s="52">
        <v>9</v>
      </c>
      <c r="L26" s="53">
        <v>3</v>
      </c>
      <c r="M26" s="54">
        <f t="shared" si="3"/>
        <v>-66.666666666666671</v>
      </c>
      <c r="N26" s="52">
        <v>19</v>
      </c>
      <c r="O26" s="53">
        <v>14</v>
      </c>
      <c r="P26" s="54">
        <f t="shared" si="4"/>
        <v>-26.315789473684209</v>
      </c>
    </row>
    <row r="27" spans="1:16" s="24" customFormat="1">
      <c r="A27" s="69" t="s">
        <v>133</v>
      </c>
      <c r="B27" s="52">
        <v>0</v>
      </c>
      <c r="C27" s="53">
        <v>0</v>
      </c>
      <c r="D27" s="54" t="str">
        <f t="shared" si="0"/>
        <v xml:space="preserve"> </v>
      </c>
      <c r="E27" s="52">
        <v>0</v>
      </c>
      <c r="F27" s="53">
        <v>0</v>
      </c>
      <c r="G27" s="54" t="str">
        <f t="shared" si="1"/>
        <v xml:space="preserve"> </v>
      </c>
      <c r="H27" s="52">
        <v>37</v>
      </c>
      <c r="I27" s="53">
        <v>18</v>
      </c>
      <c r="J27" s="54">
        <f t="shared" si="2"/>
        <v>-51.351351351351354</v>
      </c>
      <c r="K27" s="52">
        <v>10</v>
      </c>
      <c r="L27" s="53">
        <v>8</v>
      </c>
      <c r="M27" s="54">
        <f t="shared" si="3"/>
        <v>-20</v>
      </c>
      <c r="N27" s="52">
        <v>8</v>
      </c>
      <c r="O27" s="53">
        <v>7</v>
      </c>
      <c r="P27" s="54">
        <f t="shared" si="4"/>
        <v>-12.5</v>
      </c>
    </row>
    <row r="28" spans="1:16" s="24" customFormat="1">
      <c r="A28" s="69" t="s">
        <v>134</v>
      </c>
      <c r="B28" s="52">
        <v>3</v>
      </c>
      <c r="C28" s="53">
        <v>2</v>
      </c>
      <c r="D28" s="54">
        <f t="shared" si="0"/>
        <v>-33.333333333333336</v>
      </c>
      <c r="E28" s="52">
        <v>3</v>
      </c>
      <c r="F28" s="53">
        <v>2</v>
      </c>
      <c r="G28" s="54">
        <f t="shared" si="1"/>
        <v>-33.333333333333336</v>
      </c>
      <c r="H28" s="52">
        <v>39</v>
      </c>
      <c r="I28" s="53">
        <v>44</v>
      </c>
      <c r="J28" s="54">
        <f t="shared" si="2"/>
        <v>12.820512820512821</v>
      </c>
      <c r="K28" s="52">
        <v>6</v>
      </c>
      <c r="L28" s="53">
        <v>10</v>
      </c>
      <c r="M28" s="54">
        <f t="shared" si="3"/>
        <v>66.666666666666671</v>
      </c>
      <c r="N28" s="52">
        <v>68</v>
      </c>
      <c r="O28" s="53">
        <v>27</v>
      </c>
      <c r="P28" s="54">
        <f t="shared" si="4"/>
        <v>-60.294117647058826</v>
      </c>
    </row>
    <row r="29" spans="1:16" s="24" customFormat="1">
      <c r="A29" s="69" t="s">
        <v>253</v>
      </c>
      <c r="B29" s="52">
        <v>1</v>
      </c>
      <c r="C29" s="53">
        <v>0</v>
      </c>
      <c r="D29" s="54">
        <f t="shared" si="0"/>
        <v>-100</v>
      </c>
      <c r="E29" s="52">
        <v>2</v>
      </c>
      <c r="F29" s="53">
        <v>0</v>
      </c>
      <c r="G29" s="54">
        <f t="shared" si="1"/>
        <v>-100</v>
      </c>
      <c r="H29" s="52">
        <v>5</v>
      </c>
      <c r="I29" s="53">
        <v>5</v>
      </c>
      <c r="J29" s="54">
        <f t="shared" si="2"/>
        <v>0</v>
      </c>
      <c r="K29" s="52">
        <v>6</v>
      </c>
      <c r="L29" s="53">
        <v>7</v>
      </c>
      <c r="M29" s="54">
        <f t="shared" si="3"/>
        <v>16.666666666666668</v>
      </c>
      <c r="N29" s="52">
        <v>5</v>
      </c>
      <c r="O29" s="53">
        <v>7</v>
      </c>
      <c r="P29" s="54">
        <f t="shared" si="4"/>
        <v>40</v>
      </c>
    </row>
    <row r="30" spans="1:16" s="24" customFormat="1">
      <c r="A30" s="70" t="s">
        <v>119</v>
      </c>
      <c r="B30" s="52">
        <v>0</v>
      </c>
      <c r="C30" s="53">
        <v>0</v>
      </c>
      <c r="D30" s="54" t="str">
        <f t="shared" si="0"/>
        <v xml:space="preserve"> </v>
      </c>
      <c r="E30" s="52">
        <v>3</v>
      </c>
      <c r="F30" s="53">
        <v>0</v>
      </c>
      <c r="G30" s="54">
        <f t="shared" si="1"/>
        <v>-100</v>
      </c>
      <c r="H30" s="52">
        <v>11</v>
      </c>
      <c r="I30" s="53">
        <v>3</v>
      </c>
      <c r="J30" s="54">
        <f t="shared" si="2"/>
        <v>-72.727272727272734</v>
      </c>
      <c r="K30" s="52">
        <v>0</v>
      </c>
      <c r="L30" s="53">
        <v>1</v>
      </c>
      <c r="M30" s="54" t="str">
        <f t="shared" si="3"/>
        <v xml:space="preserve"> </v>
      </c>
      <c r="N30" s="52">
        <v>13</v>
      </c>
      <c r="O30" s="53">
        <v>16</v>
      </c>
      <c r="P30" s="54">
        <f t="shared" si="4"/>
        <v>23.076923076923077</v>
      </c>
    </row>
    <row r="31" spans="1:16" s="24" customFormat="1" ht="25.5">
      <c r="A31" s="71" t="s">
        <v>120</v>
      </c>
      <c r="B31" s="52">
        <v>0</v>
      </c>
      <c r="C31" s="53">
        <v>0</v>
      </c>
      <c r="D31" s="54" t="str">
        <f t="shared" si="0"/>
        <v xml:space="preserve"> </v>
      </c>
      <c r="E31" s="52">
        <v>0</v>
      </c>
      <c r="F31" s="53">
        <v>0</v>
      </c>
      <c r="G31" s="54" t="str">
        <f t="shared" si="1"/>
        <v xml:space="preserve"> </v>
      </c>
      <c r="H31" s="52">
        <v>1</v>
      </c>
      <c r="I31" s="53">
        <v>0</v>
      </c>
      <c r="J31" s="54">
        <f t="shared" si="2"/>
        <v>-100</v>
      </c>
      <c r="K31" s="52">
        <v>5</v>
      </c>
      <c r="L31" s="53">
        <v>4</v>
      </c>
      <c r="M31" s="54">
        <f t="shared" si="3"/>
        <v>-20</v>
      </c>
      <c r="N31" s="52">
        <v>7</v>
      </c>
      <c r="O31" s="53">
        <v>8</v>
      </c>
      <c r="P31" s="54">
        <f t="shared" si="4"/>
        <v>14.285714285714286</v>
      </c>
    </row>
    <row r="32" spans="1:16" s="24" customFormat="1">
      <c r="A32" s="69" t="s">
        <v>121</v>
      </c>
      <c r="B32" s="52">
        <v>0</v>
      </c>
      <c r="C32" s="53">
        <v>0</v>
      </c>
      <c r="D32" s="54" t="str">
        <f t="shared" si="0"/>
        <v xml:space="preserve"> </v>
      </c>
      <c r="E32" s="52">
        <v>0</v>
      </c>
      <c r="F32" s="53">
        <v>0</v>
      </c>
      <c r="G32" s="54" t="str">
        <f t="shared" si="1"/>
        <v xml:space="preserve"> </v>
      </c>
      <c r="H32" s="52">
        <v>0</v>
      </c>
      <c r="I32" s="53">
        <v>2</v>
      </c>
      <c r="J32" s="54" t="str">
        <f t="shared" si="2"/>
        <v xml:space="preserve"> </v>
      </c>
      <c r="K32" s="52">
        <v>0</v>
      </c>
      <c r="L32" s="53">
        <v>0</v>
      </c>
      <c r="M32" s="54" t="str">
        <f t="shared" si="3"/>
        <v xml:space="preserve"> </v>
      </c>
      <c r="N32" s="52">
        <v>1</v>
      </c>
      <c r="O32" s="53">
        <v>0</v>
      </c>
      <c r="P32" s="54">
        <f t="shared" si="4"/>
        <v>-100</v>
      </c>
    </row>
    <row r="33" spans="1:16" s="24" customFormat="1">
      <c r="A33" s="72" t="s">
        <v>122</v>
      </c>
      <c r="B33" s="123">
        <v>31</v>
      </c>
      <c r="C33" s="124">
        <v>22</v>
      </c>
      <c r="D33" s="57">
        <f>IF(ISERROR(C33-B33/B33)," ",(C33-B33)*100/B33)</f>
        <v>-29.032258064516128</v>
      </c>
      <c r="E33" s="136">
        <v>57</v>
      </c>
      <c r="F33" s="137">
        <v>42</v>
      </c>
      <c r="G33" s="57">
        <f>IF(ISERROR(F33-E33/E33)," ",(F33-E33)*100/E33)</f>
        <v>-26.315789473684209</v>
      </c>
      <c r="H33" s="136">
        <v>490</v>
      </c>
      <c r="I33" s="137">
        <v>496</v>
      </c>
      <c r="J33" s="57">
        <f>IF(ISERROR(I33-H33/H33)," ",(I33-H33)*100/H33)</f>
        <v>1.2244897959183674</v>
      </c>
      <c r="K33" s="136">
        <v>192</v>
      </c>
      <c r="L33" s="137">
        <v>181</v>
      </c>
      <c r="M33" s="57">
        <f>IF(ISERROR(L33-K33/K33)," ",(L33-K33)*100/K33)</f>
        <v>-5.729166666666667</v>
      </c>
      <c r="N33" s="136">
        <v>553</v>
      </c>
      <c r="O33" s="137">
        <v>466</v>
      </c>
      <c r="P33" s="57">
        <f>IF(ISERROR(O33-N33/N33)," ",(O33-N33)*100/N33)</f>
        <v>-15.732368896925859</v>
      </c>
    </row>
  </sheetData>
  <mergeCells count="6">
    <mergeCell ref="B7:C7"/>
    <mergeCell ref="E7:G7"/>
    <mergeCell ref="B5:P6"/>
    <mergeCell ref="H7:I7"/>
    <mergeCell ref="N7:O7"/>
    <mergeCell ref="K7:M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M33"/>
  <sheetViews>
    <sheetView view="pageBreakPreview" zoomScale="130" zoomScaleNormal="100" zoomScaleSheetLayoutView="130" workbookViewId="0">
      <selection activeCell="A24" sqref="A24"/>
    </sheetView>
  </sheetViews>
  <sheetFormatPr defaultRowHeight="12.75"/>
  <cols>
    <col min="1" max="1" width="20" style="4" customWidth="1"/>
    <col min="2" max="3" width="10.5703125" style="4" customWidth="1"/>
    <col min="4" max="4" width="6.5703125" style="4" customWidth="1"/>
    <col min="5" max="6" width="10.7109375" style="4" customWidth="1"/>
    <col min="7" max="7" width="6.7109375" style="4" customWidth="1"/>
    <col min="8" max="9" width="10.7109375" style="4" customWidth="1"/>
    <col min="10" max="10" width="6.7109375" style="4" customWidth="1"/>
    <col min="11" max="12" width="10.7109375" style="4" customWidth="1"/>
    <col min="13" max="13" width="6.7109375" style="4" customWidth="1"/>
    <col min="14" max="16384" width="9.140625" style="4"/>
  </cols>
  <sheetData>
    <row r="2" spans="1:13">
      <c r="C2" s="6"/>
      <c r="D2" s="6"/>
      <c r="E2" s="6" t="s">
        <v>4</v>
      </c>
      <c r="H2" s="6"/>
      <c r="M2" s="25" t="s">
        <v>162</v>
      </c>
    </row>
    <row r="3" spans="1:13">
      <c r="C3" s="7"/>
      <c r="D3" s="7"/>
      <c r="E3" s="7" t="s">
        <v>5</v>
      </c>
      <c r="H3" s="7"/>
    </row>
    <row r="5" spans="1:13" ht="12.75" customHeight="1">
      <c r="A5" s="42"/>
      <c r="B5" s="247" t="s">
        <v>23</v>
      </c>
      <c r="C5" s="248"/>
      <c r="D5" s="248"/>
      <c r="E5" s="247" t="s">
        <v>193</v>
      </c>
      <c r="F5" s="248"/>
      <c r="G5" s="248"/>
      <c r="H5" s="247" t="s">
        <v>24</v>
      </c>
      <c r="I5" s="248"/>
      <c r="J5" s="248"/>
      <c r="K5" s="247" t="s">
        <v>86</v>
      </c>
      <c r="L5" s="248"/>
      <c r="M5" s="249"/>
    </row>
    <row r="6" spans="1:13" ht="25.5" customHeight="1">
      <c r="A6" s="44" t="s">
        <v>3</v>
      </c>
      <c r="B6" s="250"/>
      <c r="C6" s="251"/>
      <c r="D6" s="251"/>
      <c r="E6" s="250"/>
      <c r="F6" s="251"/>
      <c r="G6" s="251"/>
      <c r="H6" s="250"/>
      <c r="I6" s="251"/>
      <c r="J6" s="251"/>
      <c r="K6" s="250" t="s">
        <v>87</v>
      </c>
      <c r="L6" s="251"/>
      <c r="M6" s="252"/>
    </row>
    <row r="7" spans="1:13" s="22" customFormat="1" ht="12.75" customHeight="1">
      <c r="A7" s="43"/>
      <c r="B7" s="227" t="s">
        <v>36</v>
      </c>
      <c r="C7" s="227" t="s">
        <v>37</v>
      </c>
      <c r="D7" s="108" t="s">
        <v>38</v>
      </c>
      <c r="E7" s="227" t="s">
        <v>36</v>
      </c>
      <c r="F7" s="227" t="s">
        <v>37</v>
      </c>
      <c r="G7" s="108" t="s">
        <v>38</v>
      </c>
      <c r="H7" s="228" t="s">
        <v>36</v>
      </c>
      <c r="I7" s="227" t="s">
        <v>37</v>
      </c>
      <c r="J7" s="108" t="s">
        <v>38</v>
      </c>
      <c r="K7" s="227" t="s">
        <v>36</v>
      </c>
      <c r="L7" s="227" t="s">
        <v>37</v>
      </c>
      <c r="M7" s="163" t="s">
        <v>38</v>
      </c>
    </row>
    <row r="8" spans="1:13" s="22" customFormat="1">
      <c r="A8" s="43"/>
      <c r="B8" s="229"/>
      <c r="C8" s="229"/>
      <c r="D8" s="40" t="s">
        <v>39</v>
      </c>
      <c r="E8" s="229"/>
      <c r="F8" s="229"/>
      <c r="G8" s="40" t="s">
        <v>39</v>
      </c>
      <c r="H8" s="230"/>
      <c r="I8" s="229"/>
      <c r="J8" s="40" t="s">
        <v>39</v>
      </c>
      <c r="K8" s="229"/>
      <c r="L8" s="229"/>
      <c r="M8" s="164" t="s">
        <v>39</v>
      </c>
    </row>
    <row r="9" spans="1:13">
      <c r="A9" s="59" t="s">
        <v>60</v>
      </c>
      <c r="B9" s="127">
        <v>109</v>
      </c>
      <c r="C9" s="127">
        <v>110</v>
      </c>
      <c r="D9" s="127">
        <v>111</v>
      </c>
      <c r="E9" s="127">
        <v>112</v>
      </c>
      <c r="F9" s="127">
        <v>113</v>
      </c>
      <c r="G9" s="127">
        <v>114</v>
      </c>
      <c r="H9" s="127">
        <v>115</v>
      </c>
      <c r="I9" s="127">
        <v>116</v>
      </c>
      <c r="J9" s="127">
        <v>117</v>
      </c>
      <c r="K9" s="127">
        <v>118</v>
      </c>
      <c r="L9" s="127">
        <v>119</v>
      </c>
      <c r="M9" s="127">
        <v>120</v>
      </c>
    </row>
    <row r="10" spans="1:13">
      <c r="A10" s="68" t="s">
        <v>256</v>
      </c>
      <c r="B10" s="99">
        <v>3</v>
      </c>
      <c r="C10" s="100">
        <v>5</v>
      </c>
      <c r="D10" s="118">
        <f t="shared" ref="D10:D32" si="0">IF(ISERROR(C10-B10/B10)," ",(C10-B10)*100/B10)</f>
        <v>66.666666666666671</v>
      </c>
      <c r="E10" s="99">
        <v>0</v>
      </c>
      <c r="F10" s="100">
        <v>1</v>
      </c>
      <c r="G10" s="58" t="str">
        <f t="shared" ref="G10:G32" si="1">IF(ISERROR(F10-E10/E10)," ",(F10-E10)*100/E10)</f>
        <v xml:space="preserve"> </v>
      </c>
      <c r="H10" s="99">
        <v>9</v>
      </c>
      <c r="I10" s="100">
        <v>9</v>
      </c>
      <c r="J10" s="118">
        <f t="shared" ref="J10:J32" si="2">IF(ISERROR(I10-H10/H10)," ",(I10-H10)*100/H10)</f>
        <v>0</v>
      </c>
      <c r="K10" s="99">
        <v>0</v>
      </c>
      <c r="L10" s="100">
        <v>1</v>
      </c>
      <c r="M10" s="58" t="str">
        <f t="shared" ref="M10:M32" si="3">IF(ISERROR(L10-K10/K10)," ",(L10-K10)*100/K10)</f>
        <v xml:space="preserve"> </v>
      </c>
    </row>
    <row r="11" spans="1:13">
      <c r="A11" s="69" t="s">
        <v>251</v>
      </c>
      <c r="B11" s="19">
        <v>6</v>
      </c>
      <c r="C11" s="31">
        <v>0</v>
      </c>
      <c r="D11" s="60">
        <f t="shared" si="0"/>
        <v>-100</v>
      </c>
      <c r="E11" s="19">
        <v>1</v>
      </c>
      <c r="F11" s="31">
        <v>0</v>
      </c>
      <c r="G11" s="54">
        <f t="shared" si="1"/>
        <v>-100</v>
      </c>
      <c r="H11" s="19">
        <v>4</v>
      </c>
      <c r="I11" s="31">
        <v>5</v>
      </c>
      <c r="J11" s="60">
        <f t="shared" si="2"/>
        <v>25</v>
      </c>
      <c r="K11" s="19">
        <v>0</v>
      </c>
      <c r="L11" s="31">
        <v>1</v>
      </c>
      <c r="M11" s="54" t="str">
        <f t="shared" si="3"/>
        <v xml:space="preserve"> </v>
      </c>
    </row>
    <row r="12" spans="1:13">
      <c r="A12" s="69" t="s">
        <v>107</v>
      </c>
      <c r="B12" s="19">
        <v>2</v>
      </c>
      <c r="C12" s="31">
        <v>2</v>
      </c>
      <c r="D12" s="60">
        <f t="shared" si="0"/>
        <v>0</v>
      </c>
      <c r="E12" s="19">
        <v>1</v>
      </c>
      <c r="F12" s="31">
        <v>0</v>
      </c>
      <c r="G12" s="54">
        <f t="shared" si="1"/>
        <v>-100</v>
      </c>
      <c r="H12" s="19">
        <v>4</v>
      </c>
      <c r="I12" s="31">
        <v>2</v>
      </c>
      <c r="J12" s="60">
        <f t="shared" si="2"/>
        <v>-50</v>
      </c>
      <c r="K12" s="19">
        <v>3</v>
      </c>
      <c r="L12" s="31">
        <v>1</v>
      </c>
      <c r="M12" s="54">
        <f t="shared" si="3"/>
        <v>-66.666666666666671</v>
      </c>
    </row>
    <row r="13" spans="1:13">
      <c r="A13" s="69" t="s">
        <v>108</v>
      </c>
      <c r="B13" s="19">
        <v>5</v>
      </c>
      <c r="C13" s="31">
        <v>3</v>
      </c>
      <c r="D13" s="60">
        <f t="shared" si="0"/>
        <v>-40</v>
      </c>
      <c r="E13" s="19">
        <v>2</v>
      </c>
      <c r="F13" s="31">
        <v>0</v>
      </c>
      <c r="G13" s="54">
        <f t="shared" si="1"/>
        <v>-100</v>
      </c>
      <c r="H13" s="19">
        <v>11</v>
      </c>
      <c r="I13" s="31">
        <v>5</v>
      </c>
      <c r="J13" s="60">
        <f t="shared" si="2"/>
        <v>-54.545454545454547</v>
      </c>
      <c r="K13" s="19">
        <v>4</v>
      </c>
      <c r="L13" s="31">
        <v>2</v>
      </c>
      <c r="M13" s="54">
        <f t="shared" si="3"/>
        <v>-50</v>
      </c>
    </row>
    <row r="14" spans="1:13">
      <c r="A14" s="69" t="s">
        <v>109</v>
      </c>
      <c r="B14" s="19">
        <v>9</v>
      </c>
      <c r="C14" s="31">
        <v>6</v>
      </c>
      <c r="D14" s="60">
        <f t="shared" si="0"/>
        <v>-33.333333333333336</v>
      </c>
      <c r="E14" s="19">
        <v>4</v>
      </c>
      <c r="F14" s="31">
        <v>0</v>
      </c>
      <c r="G14" s="54">
        <f t="shared" si="1"/>
        <v>-100</v>
      </c>
      <c r="H14" s="19">
        <v>10</v>
      </c>
      <c r="I14" s="31">
        <v>8</v>
      </c>
      <c r="J14" s="60">
        <f t="shared" si="2"/>
        <v>-20</v>
      </c>
      <c r="K14" s="19">
        <v>0</v>
      </c>
      <c r="L14" s="31">
        <v>1</v>
      </c>
      <c r="M14" s="54" t="str">
        <f t="shared" si="3"/>
        <v xml:space="preserve"> </v>
      </c>
    </row>
    <row r="15" spans="1:13">
      <c r="A15" s="69" t="s">
        <v>110</v>
      </c>
      <c r="B15" s="19">
        <v>6</v>
      </c>
      <c r="C15" s="31">
        <v>1</v>
      </c>
      <c r="D15" s="60">
        <f t="shared" si="0"/>
        <v>-83.333333333333329</v>
      </c>
      <c r="E15" s="19">
        <v>2</v>
      </c>
      <c r="F15" s="31">
        <v>0</v>
      </c>
      <c r="G15" s="54">
        <f t="shared" si="1"/>
        <v>-100</v>
      </c>
      <c r="H15" s="19">
        <v>10</v>
      </c>
      <c r="I15" s="31">
        <v>6</v>
      </c>
      <c r="J15" s="60">
        <f t="shared" si="2"/>
        <v>-40</v>
      </c>
      <c r="K15" s="19">
        <v>3</v>
      </c>
      <c r="L15" s="31">
        <v>1</v>
      </c>
      <c r="M15" s="54">
        <f t="shared" si="3"/>
        <v>-66.666666666666671</v>
      </c>
    </row>
    <row r="16" spans="1:13">
      <c r="A16" s="69" t="s">
        <v>111</v>
      </c>
      <c r="B16" s="19">
        <v>2</v>
      </c>
      <c r="C16" s="31">
        <v>3</v>
      </c>
      <c r="D16" s="60">
        <f t="shared" si="0"/>
        <v>50</v>
      </c>
      <c r="E16" s="19">
        <v>0</v>
      </c>
      <c r="F16" s="31">
        <v>3</v>
      </c>
      <c r="G16" s="54" t="str">
        <f t="shared" si="1"/>
        <v xml:space="preserve"> </v>
      </c>
      <c r="H16" s="19">
        <v>10</v>
      </c>
      <c r="I16" s="31">
        <v>3</v>
      </c>
      <c r="J16" s="60">
        <f t="shared" si="2"/>
        <v>-70</v>
      </c>
      <c r="K16" s="19">
        <v>7</v>
      </c>
      <c r="L16" s="31">
        <v>0</v>
      </c>
      <c r="M16" s="54">
        <f t="shared" si="3"/>
        <v>-100</v>
      </c>
    </row>
    <row r="17" spans="1:13">
      <c r="A17" s="69" t="s">
        <v>112</v>
      </c>
      <c r="B17" s="19">
        <v>4</v>
      </c>
      <c r="C17" s="31">
        <v>6</v>
      </c>
      <c r="D17" s="60">
        <f t="shared" si="0"/>
        <v>50</v>
      </c>
      <c r="E17" s="19">
        <v>0</v>
      </c>
      <c r="F17" s="31">
        <v>0</v>
      </c>
      <c r="G17" s="54" t="str">
        <f t="shared" si="1"/>
        <v xml:space="preserve"> </v>
      </c>
      <c r="H17" s="19">
        <v>13</v>
      </c>
      <c r="I17" s="31">
        <v>15</v>
      </c>
      <c r="J17" s="60">
        <f t="shared" si="2"/>
        <v>15.384615384615385</v>
      </c>
      <c r="K17" s="19">
        <v>1</v>
      </c>
      <c r="L17" s="31">
        <v>3</v>
      </c>
      <c r="M17" s="54">
        <f t="shared" si="3"/>
        <v>200</v>
      </c>
    </row>
    <row r="18" spans="1:13">
      <c r="A18" s="69" t="s">
        <v>113</v>
      </c>
      <c r="B18" s="19">
        <v>1</v>
      </c>
      <c r="C18" s="31">
        <v>3</v>
      </c>
      <c r="D18" s="60">
        <f t="shared" si="0"/>
        <v>200</v>
      </c>
      <c r="E18" s="19">
        <v>1</v>
      </c>
      <c r="F18" s="31">
        <v>0</v>
      </c>
      <c r="G18" s="54">
        <f t="shared" si="1"/>
        <v>-100</v>
      </c>
      <c r="H18" s="19">
        <v>8</v>
      </c>
      <c r="I18" s="31">
        <v>5</v>
      </c>
      <c r="J18" s="60">
        <f t="shared" si="2"/>
        <v>-37.5</v>
      </c>
      <c r="K18" s="19">
        <v>1</v>
      </c>
      <c r="L18" s="31">
        <v>0</v>
      </c>
      <c r="M18" s="54">
        <f t="shared" si="3"/>
        <v>-100</v>
      </c>
    </row>
    <row r="19" spans="1:13">
      <c r="A19" s="69" t="s">
        <v>252</v>
      </c>
      <c r="B19" s="19">
        <v>6</v>
      </c>
      <c r="C19" s="31">
        <v>2</v>
      </c>
      <c r="D19" s="60">
        <f t="shared" si="0"/>
        <v>-66.666666666666671</v>
      </c>
      <c r="E19" s="19">
        <v>1</v>
      </c>
      <c r="F19" s="31">
        <v>0</v>
      </c>
      <c r="G19" s="54">
        <f t="shared" si="1"/>
        <v>-100</v>
      </c>
      <c r="H19" s="19">
        <v>10</v>
      </c>
      <c r="I19" s="31">
        <v>4</v>
      </c>
      <c r="J19" s="60">
        <f t="shared" si="2"/>
        <v>-60</v>
      </c>
      <c r="K19" s="19">
        <v>6</v>
      </c>
      <c r="L19" s="31">
        <v>1</v>
      </c>
      <c r="M19" s="54">
        <f t="shared" si="3"/>
        <v>-83.333333333333329</v>
      </c>
    </row>
    <row r="20" spans="1:13">
      <c r="A20" s="69" t="s">
        <v>114</v>
      </c>
      <c r="B20" s="19">
        <v>1</v>
      </c>
      <c r="C20" s="31">
        <v>1</v>
      </c>
      <c r="D20" s="60">
        <f t="shared" si="0"/>
        <v>0</v>
      </c>
      <c r="E20" s="19">
        <v>1</v>
      </c>
      <c r="F20" s="31">
        <v>0</v>
      </c>
      <c r="G20" s="54">
        <f t="shared" si="1"/>
        <v>-100</v>
      </c>
      <c r="H20" s="19">
        <v>3</v>
      </c>
      <c r="I20" s="31">
        <v>7</v>
      </c>
      <c r="J20" s="60">
        <f t="shared" si="2"/>
        <v>133.33333333333334</v>
      </c>
      <c r="K20" s="19">
        <v>0</v>
      </c>
      <c r="L20" s="31">
        <v>2</v>
      </c>
      <c r="M20" s="54" t="str">
        <f t="shared" si="3"/>
        <v xml:space="preserve"> </v>
      </c>
    </row>
    <row r="21" spans="1:13">
      <c r="A21" s="69" t="s">
        <v>115</v>
      </c>
      <c r="B21" s="19">
        <v>2</v>
      </c>
      <c r="C21" s="31">
        <v>5</v>
      </c>
      <c r="D21" s="60">
        <f t="shared" si="0"/>
        <v>150</v>
      </c>
      <c r="E21" s="19">
        <v>0</v>
      </c>
      <c r="F21" s="31">
        <v>1</v>
      </c>
      <c r="G21" s="54" t="str">
        <f t="shared" si="1"/>
        <v xml:space="preserve"> </v>
      </c>
      <c r="H21" s="19">
        <v>16</v>
      </c>
      <c r="I21" s="31">
        <v>9</v>
      </c>
      <c r="J21" s="60">
        <f t="shared" si="2"/>
        <v>-43.75</v>
      </c>
      <c r="K21" s="19">
        <v>6</v>
      </c>
      <c r="L21" s="31">
        <v>2</v>
      </c>
      <c r="M21" s="54">
        <f t="shared" si="3"/>
        <v>-66.666666666666671</v>
      </c>
    </row>
    <row r="22" spans="1:13">
      <c r="A22" s="69" t="s">
        <v>249</v>
      </c>
      <c r="B22" s="19">
        <v>2</v>
      </c>
      <c r="C22" s="31">
        <v>1</v>
      </c>
      <c r="D22" s="60">
        <f t="shared" si="0"/>
        <v>-50</v>
      </c>
      <c r="E22" s="19">
        <v>0</v>
      </c>
      <c r="F22" s="31">
        <v>0</v>
      </c>
      <c r="G22" s="54" t="str">
        <f t="shared" si="1"/>
        <v xml:space="preserve"> </v>
      </c>
      <c r="H22" s="19">
        <v>9</v>
      </c>
      <c r="I22" s="31">
        <v>3</v>
      </c>
      <c r="J22" s="60">
        <f t="shared" si="2"/>
        <v>-66.666666666666671</v>
      </c>
      <c r="K22" s="19">
        <v>1</v>
      </c>
      <c r="L22" s="31">
        <v>0</v>
      </c>
      <c r="M22" s="54">
        <f t="shared" si="3"/>
        <v>-100</v>
      </c>
    </row>
    <row r="23" spans="1:13">
      <c r="A23" s="69" t="s">
        <v>116</v>
      </c>
      <c r="B23" s="19">
        <v>1</v>
      </c>
      <c r="C23" s="31">
        <v>2</v>
      </c>
      <c r="D23" s="60">
        <f t="shared" si="0"/>
        <v>100</v>
      </c>
      <c r="E23" s="19">
        <v>0</v>
      </c>
      <c r="F23" s="31">
        <v>0</v>
      </c>
      <c r="G23" s="54" t="str">
        <f t="shared" si="1"/>
        <v xml:space="preserve"> </v>
      </c>
      <c r="H23" s="19">
        <v>14</v>
      </c>
      <c r="I23" s="31">
        <v>9</v>
      </c>
      <c r="J23" s="60">
        <f t="shared" si="2"/>
        <v>-35.714285714285715</v>
      </c>
      <c r="K23" s="19">
        <v>5</v>
      </c>
      <c r="L23" s="31">
        <v>6</v>
      </c>
      <c r="M23" s="54">
        <f t="shared" si="3"/>
        <v>20</v>
      </c>
    </row>
    <row r="24" spans="1:13">
      <c r="A24" s="69" t="s">
        <v>284</v>
      </c>
      <c r="B24" s="19">
        <v>3</v>
      </c>
      <c r="C24" s="31">
        <v>0</v>
      </c>
      <c r="D24" s="60">
        <f t="shared" si="0"/>
        <v>-100</v>
      </c>
      <c r="E24" s="19">
        <v>2</v>
      </c>
      <c r="F24" s="31">
        <v>0</v>
      </c>
      <c r="G24" s="54">
        <f t="shared" si="1"/>
        <v>-100</v>
      </c>
      <c r="H24" s="19">
        <v>4</v>
      </c>
      <c r="I24" s="31">
        <v>1</v>
      </c>
      <c r="J24" s="60">
        <f t="shared" si="2"/>
        <v>-75</v>
      </c>
      <c r="K24" s="19">
        <v>1</v>
      </c>
      <c r="L24" s="31">
        <v>0</v>
      </c>
      <c r="M24" s="54">
        <f t="shared" si="3"/>
        <v>-100</v>
      </c>
    </row>
    <row r="25" spans="1:13">
      <c r="A25" s="69" t="s">
        <v>117</v>
      </c>
      <c r="B25" s="19">
        <v>3</v>
      </c>
      <c r="C25" s="31">
        <v>1</v>
      </c>
      <c r="D25" s="60">
        <f t="shared" si="0"/>
        <v>-66.666666666666671</v>
      </c>
      <c r="E25" s="19">
        <v>0</v>
      </c>
      <c r="F25" s="31">
        <v>1</v>
      </c>
      <c r="G25" s="54" t="str">
        <f t="shared" si="1"/>
        <v xml:space="preserve"> </v>
      </c>
      <c r="H25" s="19">
        <v>8</v>
      </c>
      <c r="I25" s="31">
        <v>9</v>
      </c>
      <c r="J25" s="60">
        <f t="shared" si="2"/>
        <v>12.5</v>
      </c>
      <c r="K25" s="19">
        <v>3</v>
      </c>
      <c r="L25" s="31">
        <v>3</v>
      </c>
      <c r="M25" s="54">
        <f t="shared" si="3"/>
        <v>0</v>
      </c>
    </row>
    <row r="26" spans="1:13">
      <c r="A26" s="69" t="s">
        <v>118</v>
      </c>
      <c r="B26" s="19">
        <v>3</v>
      </c>
      <c r="C26" s="31">
        <v>3</v>
      </c>
      <c r="D26" s="60">
        <f t="shared" si="0"/>
        <v>0</v>
      </c>
      <c r="E26" s="19">
        <v>0</v>
      </c>
      <c r="F26" s="31">
        <v>0</v>
      </c>
      <c r="G26" s="54" t="str">
        <f t="shared" si="1"/>
        <v xml:space="preserve"> </v>
      </c>
      <c r="H26" s="19">
        <v>9</v>
      </c>
      <c r="I26" s="31">
        <v>4</v>
      </c>
      <c r="J26" s="60">
        <f t="shared" si="2"/>
        <v>-55.555555555555557</v>
      </c>
      <c r="K26" s="19">
        <v>1</v>
      </c>
      <c r="L26" s="31">
        <v>1</v>
      </c>
      <c r="M26" s="54">
        <f t="shared" si="3"/>
        <v>0</v>
      </c>
    </row>
    <row r="27" spans="1:13">
      <c r="A27" s="69" t="s">
        <v>133</v>
      </c>
      <c r="B27" s="19">
        <v>4</v>
      </c>
      <c r="C27" s="31">
        <v>1</v>
      </c>
      <c r="D27" s="60">
        <f t="shared" si="0"/>
        <v>-75</v>
      </c>
      <c r="E27" s="19">
        <v>1</v>
      </c>
      <c r="F27" s="31">
        <v>0</v>
      </c>
      <c r="G27" s="54">
        <f t="shared" si="1"/>
        <v>-100</v>
      </c>
      <c r="H27" s="19">
        <v>3</v>
      </c>
      <c r="I27" s="31">
        <v>3</v>
      </c>
      <c r="J27" s="60">
        <f t="shared" si="2"/>
        <v>0</v>
      </c>
      <c r="K27" s="19">
        <v>0</v>
      </c>
      <c r="L27" s="31">
        <v>0</v>
      </c>
      <c r="M27" s="54" t="str">
        <f t="shared" si="3"/>
        <v xml:space="preserve"> </v>
      </c>
    </row>
    <row r="28" spans="1:13">
      <c r="A28" s="69" t="s">
        <v>134</v>
      </c>
      <c r="B28" s="19">
        <v>5</v>
      </c>
      <c r="C28" s="31">
        <v>3</v>
      </c>
      <c r="D28" s="60">
        <f t="shared" si="0"/>
        <v>-40</v>
      </c>
      <c r="E28" s="19">
        <v>2</v>
      </c>
      <c r="F28" s="31">
        <v>0</v>
      </c>
      <c r="G28" s="54">
        <f t="shared" si="1"/>
        <v>-100</v>
      </c>
      <c r="H28" s="19">
        <v>4</v>
      </c>
      <c r="I28" s="31">
        <v>3</v>
      </c>
      <c r="J28" s="60">
        <f t="shared" si="2"/>
        <v>-25</v>
      </c>
      <c r="K28" s="19">
        <v>0</v>
      </c>
      <c r="L28" s="31">
        <v>1</v>
      </c>
      <c r="M28" s="54" t="str">
        <f t="shared" si="3"/>
        <v xml:space="preserve"> </v>
      </c>
    </row>
    <row r="29" spans="1:13">
      <c r="A29" s="69" t="s">
        <v>253</v>
      </c>
      <c r="B29" s="19">
        <v>1</v>
      </c>
      <c r="C29" s="31">
        <v>2</v>
      </c>
      <c r="D29" s="60">
        <f t="shared" si="0"/>
        <v>100</v>
      </c>
      <c r="E29" s="19">
        <v>0</v>
      </c>
      <c r="F29" s="31">
        <v>0</v>
      </c>
      <c r="G29" s="54" t="str">
        <f t="shared" si="1"/>
        <v xml:space="preserve"> </v>
      </c>
      <c r="H29" s="19">
        <v>3</v>
      </c>
      <c r="I29" s="31">
        <v>3</v>
      </c>
      <c r="J29" s="60">
        <f t="shared" si="2"/>
        <v>0</v>
      </c>
      <c r="K29" s="19">
        <v>1</v>
      </c>
      <c r="L29" s="31">
        <v>1</v>
      </c>
      <c r="M29" s="54">
        <f t="shared" si="3"/>
        <v>0</v>
      </c>
    </row>
    <row r="30" spans="1:13">
      <c r="A30" s="70" t="s">
        <v>119</v>
      </c>
      <c r="B30" s="19">
        <v>0</v>
      </c>
      <c r="C30" s="31">
        <v>0</v>
      </c>
      <c r="D30" s="60" t="str">
        <f t="shared" si="0"/>
        <v xml:space="preserve"> </v>
      </c>
      <c r="E30" s="19">
        <v>0</v>
      </c>
      <c r="F30" s="31">
        <v>0</v>
      </c>
      <c r="G30" s="54" t="str">
        <f t="shared" si="1"/>
        <v xml:space="preserve"> </v>
      </c>
      <c r="H30" s="19">
        <v>0</v>
      </c>
      <c r="I30" s="31">
        <v>0</v>
      </c>
      <c r="J30" s="60" t="str">
        <f t="shared" si="2"/>
        <v xml:space="preserve"> </v>
      </c>
      <c r="K30" s="19">
        <v>0</v>
      </c>
      <c r="L30" s="31">
        <v>0</v>
      </c>
      <c r="M30" s="54" t="str">
        <f t="shared" si="3"/>
        <v xml:space="preserve"> </v>
      </c>
    </row>
    <row r="31" spans="1:13" ht="25.5">
      <c r="A31" s="71" t="s">
        <v>120</v>
      </c>
      <c r="B31" s="19">
        <v>0</v>
      </c>
      <c r="C31" s="31">
        <v>0</v>
      </c>
      <c r="D31" s="60" t="str">
        <f t="shared" si="0"/>
        <v xml:space="preserve"> </v>
      </c>
      <c r="E31" s="19">
        <v>0</v>
      </c>
      <c r="F31" s="31">
        <v>0</v>
      </c>
      <c r="G31" s="54" t="str">
        <f t="shared" si="1"/>
        <v xml:space="preserve"> </v>
      </c>
      <c r="H31" s="19">
        <v>0</v>
      </c>
      <c r="I31" s="31">
        <v>0</v>
      </c>
      <c r="J31" s="60" t="str">
        <f t="shared" si="2"/>
        <v xml:space="preserve"> </v>
      </c>
      <c r="K31" s="19">
        <v>0</v>
      </c>
      <c r="L31" s="31">
        <v>0</v>
      </c>
      <c r="M31" s="54" t="str">
        <f t="shared" si="3"/>
        <v xml:space="preserve"> </v>
      </c>
    </row>
    <row r="32" spans="1:13" ht="15" customHeight="1">
      <c r="A32" s="69" t="s">
        <v>121</v>
      </c>
      <c r="B32" s="19">
        <v>0</v>
      </c>
      <c r="C32" s="31">
        <v>0</v>
      </c>
      <c r="D32" s="60" t="str">
        <f t="shared" si="0"/>
        <v xml:space="preserve"> </v>
      </c>
      <c r="E32" s="19">
        <v>0</v>
      </c>
      <c r="F32" s="31">
        <v>0</v>
      </c>
      <c r="G32" s="54" t="str">
        <f t="shared" si="1"/>
        <v xml:space="preserve"> </v>
      </c>
      <c r="H32" s="19">
        <v>2</v>
      </c>
      <c r="I32" s="31">
        <v>0</v>
      </c>
      <c r="J32" s="60">
        <f t="shared" si="2"/>
        <v>-100</v>
      </c>
      <c r="K32" s="19">
        <v>0</v>
      </c>
      <c r="L32" s="31">
        <v>0</v>
      </c>
      <c r="M32" s="54" t="str">
        <f t="shared" si="3"/>
        <v xml:space="preserve"> </v>
      </c>
    </row>
    <row r="33" spans="1:13">
      <c r="A33" s="72" t="s">
        <v>122</v>
      </c>
      <c r="B33" s="34">
        <v>69</v>
      </c>
      <c r="C33" s="32">
        <v>50</v>
      </c>
      <c r="D33" s="61">
        <f>IF(ISERROR(C33-B33/B33)," ",(C33-B33)*100/B33)</f>
        <v>-27.536231884057973</v>
      </c>
      <c r="E33" s="34">
        <v>18</v>
      </c>
      <c r="F33" s="32">
        <v>6</v>
      </c>
      <c r="G33" s="57">
        <f>IF(ISERROR(F33-E33/E33)," ",(F33-E33)*100/E33)</f>
        <v>-66.666666666666671</v>
      </c>
      <c r="H33" s="34">
        <v>164</v>
      </c>
      <c r="I33" s="32">
        <v>113</v>
      </c>
      <c r="J33" s="61">
        <f>IF(ISERROR(I33-H33/H33)," ",(I33-H33)*100/H33)</f>
        <v>-31.097560975609756</v>
      </c>
      <c r="K33" s="34">
        <v>43</v>
      </c>
      <c r="L33" s="32">
        <v>27</v>
      </c>
      <c r="M33" s="57">
        <f>IF(ISERROR(L33-K33/K33)," ",(L33-K33)*100/K33)</f>
        <v>-37.209302325581397</v>
      </c>
    </row>
  </sheetData>
  <mergeCells count="13">
    <mergeCell ref="K5:M5"/>
    <mergeCell ref="K6:M6"/>
    <mergeCell ref="I7:I8"/>
    <mergeCell ref="B5:D6"/>
    <mergeCell ref="H5:J6"/>
    <mergeCell ref="K7:K8"/>
    <mergeCell ref="L7:L8"/>
    <mergeCell ref="B7:B8"/>
    <mergeCell ref="C7:C8"/>
    <mergeCell ref="H7:H8"/>
    <mergeCell ref="E5:G6"/>
    <mergeCell ref="E7:E8"/>
    <mergeCell ref="F7:F8"/>
  </mergeCells>
  <pageMargins left="0.23622047244094491" right="0.23622047244094491" top="0.6692913385826772" bottom="0.23622047244094491" header="0.51181102362204722" footer="0.23622047244094491"/>
  <pageSetup paperSize="9" scale="11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</sheetPr>
  <dimension ref="A2:M37"/>
  <sheetViews>
    <sheetView view="pageBreakPreview" zoomScale="115" zoomScaleNormal="100" zoomScaleSheetLayoutView="115" workbookViewId="0">
      <selection activeCell="A24" sqref="A24"/>
    </sheetView>
  </sheetViews>
  <sheetFormatPr defaultRowHeight="12.75"/>
  <cols>
    <col min="1" max="1" width="20" style="4" customWidth="1"/>
    <col min="2" max="3" width="10.7109375" style="4" customWidth="1"/>
    <col min="4" max="4" width="6.7109375" style="4" customWidth="1"/>
    <col min="5" max="6" width="10.7109375" style="4" customWidth="1"/>
    <col min="7" max="7" width="6.7109375" style="4" customWidth="1"/>
    <col min="8" max="9" width="10.5703125" style="4" customWidth="1"/>
    <col min="10" max="10" width="6.5703125" style="4" customWidth="1"/>
    <col min="11" max="12" width="10.5703125" style="4" customWidth="1"/>
    <col min="13" max="13" width="6.5703125" style="4" customWidth="1"/>
    <col min="14" max="16384" width="9.140625" style="4"/>
  </cols>
  <sheetData>
    <row r="2" spans="1:13">
      <c r="E2" s="6"/>
      <c r="F2" s="6"/>
      <c r="G2" s="6" t="s">
        <v>4</v>
      </c>
      <c r="L2" s="6"/>
      <c r="M2" s="25" t="s">
        <v>164</v>
      </c>
    </row>
    <row r="3" spans="1:13">
      <c r="E3" s="7"/>
      <c r="F3" s="7"/>
      <c r="G3" s="7" t="s">
        <v>5</v>
      </c>
      <c r="L3" s="7"/>
    </row>
    <row r="5" spans="1:13" ht="12.75" customHeight="1">
      <c r="A5" s="20"/>
      <c r="B5" s="247" t="s">
        <v>19</v>
      </c>
      <c r="C5" s="248"/>
      <c r="D5" s="249"/>
      <c r="E5" s="247" t="s">
        <v>33</v>
      </c>
      <c r="F5" s="248"/>
      <c r="G5" s="249"/>
      <c r="H5" s="247" t="s">
        <v>16</v>
      </c>
      <c r="I5" s="248"/>
      <c r="J5" s="248"/>
      <c r="K5" s="247" t="s">
        <v>17</v>
      </c>
      <c r="L5" s="248"/>
      <c r="M5" s="249"/>
    </row>
    <row r="6" spans="1:13">
      <c r="A6" s="21" t="s">
        <v>3</v>
      </c>
      <c r="B6" s="250"/>
      <c r="C6" s="251"/>
      <c r="D6" s="252"/>
      <c r="E6" s="250"/>
      <c r="F6" s="251"/>
      <c r="G6" s="252"/>
      <c r="H6" s="250"/>
      <c r="I6" s="251"/>
      <c r="J6" s="251"/>
      <c r="K6" s="250"/>
      <c r="L6" s="251"/>
      <c r="M6" s="252"/>
    </row>
    <row r="7" spans="1:13" ht="16.5" customHeight="1">
      <c r="A7" s="21"/>
      <c r="B7" s="227" t="s">
        <v>36</v>
      </c>
      <c r="C7" s="227" t="s">
        <v>37</v>
      </c>
      <c r="D7" s="171" t="s">
        <v>38</v>
      </c>
      <c r="E7" s="228" t="s">
        <v>36</v>
      </c>
      <c r="F7" s="227" t="s">
        <v>37</v>
      </c>
      <c r="G7" s="171" t="s">
        <v>38</v>
      </c>
      <c r="H7" s="227" t="s">
        <v>36</v>
      </c>
      <c r="I7" s="227" t="s">
        <v>37</v>
      </c>
      <c r="J7" s="171" t="s">
        <v>38</v>
      </c>
      <c r="K7" s="227" t="s">
        <v>36</v>
      </c>
      <c r="L7" s="227" t="s">
        <v>37</v>
      </c>
      <c r="M7" s="171" t="s">
        <v>38</v>
      </c>
    </row>
    <row r="8" spans="1:13" ht="16.5" customHeight="1">
      <c r="A8" s="21"/>
      <c r="B8" s="229"/>
      <c r="C8" s="229"/>
      <c r="D8" s="173" t="s">
        <v>39</v>
      </c>
      <c r="E8" s="230"/>
      <c r="F8" s="229"/>
      <c r="G8" s="173" t="s">
        <v>39</v>
      </c>
      <c r="H8" s="229"/>
      <c r="I8" s="229"/>
      <c r="J8" s="173" t="s">
        <v>39</v>
      </c>
      <c r="K8" s="229"/>
      <c r="L8" s="229"/>
      <c r="M8" s="173" t="s">
        <v>39</v>
      </c>
    </row>
    <row r="9" spans="1:13">
      <c r="A9" s="59" t="s">
        <v>60</v>
      </c>
      <c r="B9" s="128">
        <v>121</v>
      </c>
      <c r="C9" s="128">
        <v>122</v>
      </c>
      <c r="D9" s="128">
        <v>123</v>
      </c>
      <c r="E9" s="128">
        <v>124</v>
      </c>
      <c r="F9" s="128">
        <v>125</v>
      </c>
      <c r="G9" s="128">
        <v>126</v>
      </c>
      <c r="H9" s="128">
        <v>127</v>
      </c>
      <c r="I9" s="128">
        <v>128</v>
      </c>
      <c r="J9" s="128">
        <v>129</v>
      </c>
      <c r="K9" s="128">
        <v>130</v>
      </c>
      <c r="L9" s="128">
        <v>131</v>
      </c>
      <c r="M9" s="128">
        <v>132</v>
      </c>
    </row>
    <row r="10" spans="1:13">
      <c r="A10" s="68" t="s">
        <v>256</v>
      </c>
      <c r="B10" s="129">
        <v>0</v>
      </c>
      <c r="C10" s="120">
        <v>0</v>
      </c>
      <c r="D10" s="118" t="str">
        <f t="shared" ref="D10:D32" si="0">IF(ISERROR(C10-B10/B10)," ",(C10-B10)*100/B10)</f>
        <v xml:space="preserve"> </v>
      </c>
      <c r="E10" s="129">
        <v>0</v>
      </c>
      <c r="F10" s="120">
        <v>0</v>
      </c>
      <c r="G10" s="118" t="str">
        <f t="shared" ref="G10:G32" si="1">IF(ISERROR(F10-E10/E10)," ",(F10-E10)*100/E10)</f>
        <v xml:space="preserve"> </v>
      </c>
      <c r="H10" s="129">
        <v>13</v>
      </c>
      <c r="I10" s="120">
        <v>13</v>
      </c>
      <c r="J10" s="118">
        <f t="shared" ref="J10:J32" si="2">IF(ISERROR(I10-H10/H10)," ",(I10-H10)*100/H10)</f>
        <v>0</v>
      </c>
      <c r="K10" s="129">
        <v>10</v>
      </c>
      <c r="L10" s="120">
        <v>4</v>
      </c>
      <c r="M10" s="58">
        <f t="shared" ref="M10:M32" si="3">IF(ISERROR(L10-K10/K10)," ",(L10-K10)*100/K10)</f>
        <v>-60</v>
      </c>
    </row>
    <row r="11" spans="1:13">
      <c r="A11" s="69" t="s">
        <v>251</v>
      </c>
      <c r="B11" s="141">
        <v>0</v>
      </c>
      <c r="C11" s="53">
        <v>0</v>
      </c>
      <c r="D11" s="60" t="str">
        <f t="shared" si="0"/>
        <v xml:space="preserve"> </v>
      </c>
      <c r="E11" s="141">
        <v>0</v>
      </c>
      <c r="F11" s="53">
        <v>0</v>
      </c>
      <c r="G11" s="60" t="str">
        <f t="shared" si="1"/>
        <v xml:space="preserve"> </v>
      </c>
      <c r="H11" s="141">
        <v>2</v>
      </c>
      <c r="I11" s="53">
        <v>3</v>
      </c>
      <c r="J11" s="60">
        <f t="shared" si="2"/>
        <v>50</v>
      </c>
      <c r="K11" s="141">
        <v>2</v>
      </c>
      <c r="L11" s="53">
        <v>5</v>
      </c>
      <c r="M11" s="54">
        <f t="shared" si="3"/>
        <v>150</v>
      </c>
    </row>
    <row r="12" spans="1:13">
      <c r="A12" s="69" t="s">
        <v>107</v>
      </c>
      <c r="B12" s="141">
        <v>0</v>
      </c>
      <c r="C12" s="53">
        <v>0</v>
      </c>
      <c r="D12" s="60" t="str">
        <f t="shared" si="0"/>
        <v xml:space="preserve"> </v>
      </c>
      <c r="E12" s="141">
        <v>0</v>
      </c>
      <c r="F12" s="53">
        <v>0</v>
      </c>
      <c r="G12" s="60" t="str">
        <f t="shared" si="1"/>
        <v xml:space="preserve"> </v>
      </c>
      <c r="H12" s="141">
        <v>1</v>
      </c>
      <c r="I12" s="53">
        <v>1</v>
      </c>
      <c r="J12" s="60">
        <f t="shared" si="2"/>
        <v>0</v>
      </c>
      <c r="K12" s="141">
        <v>4</v>
      </c>
      <c r="L12" s="53">
        <v>5</v>
      </c>
      <c r="M12" s="54">
        <f t="shared" si="3"/>
        <v>25</v>
      </c>
    </row>
    <row r="13" spans="1:13">
      <c r="A13" s="69" t="s">
        <v>108</v>
      </c>
      <c r="B13" s="141">
        <v>0</v>
      </c>
      <c r="C13" s="53">
        <v>0</v>
      </c>
      <c r="D13" s="60" t="str">
        <f t="shared" si="0"/>
        <v xml:space="preserve"> </v>
      </c>
      <c r="E13" s="141">
        <v>0</v>
      </c>
      <c r="F13" s="53">
        <v>0</v>
      </c>
      <c r="G13" s="60" t="str">
        <f t="shared" si="1"/>
        <v xml:space="preserve"> </v>
      </c>
      <c r="H13" s="141">
        <v>16</v>
      </c>
      <c r="I13" s="53">
        <v>11</v>
      </c>
      <c r="J13" s="60">
        <f t="shared" si="2"/>
        <v>-31.25</v>
      </c>
      <c r="K13" s="141">
        <v>4</v>
      </c>
      <c r="L13" s="53">
        <v>7</v>
      </c>
      <c r="M13" s="54">
        <f t="shared" si="3"/>
        <v>75</v>
      </c>
    </row>
    <row r="14" spans="1:13">
      <c r="A14" s="69" t="s">
        <v>109</v>
      </c>
      <c r="B14" s="141">
        <v>0</v>
      </c>
      <c r="C14" s="53">
        <v>0</v>
      </c>
      <c r="D14" s="60" t="str">
        <f t="shared" si="0"/>
        <v xml:space="preserve"> </v>
      </c>
      <c r="E14" s="141">
        <v>2</v>
      </c>
      <c r="F14" s="53">
        <v>0</v>
      </c>
      <c r="G14" s="60">
        <f t="shared" si="1"/>
        <v>-100</v>
      </c>
      <c r="H14" s="141">
        <v>41</v>
      </c>
      <c r="I14" s="53">
        <v>31</v>
      </c>
      <c r="J14" s="60">
        <f t="shared" si="2"/>
        <v>-24.390243902439025</v>
      </c>
      <c r="K14" s="141">
        <v>2</v>
      </c>
      <c r="L14" s="53">
        <v>6</v>
      </c>
      <c r="M14" s="54">
        <f t="shared" si="3"/>
        <v>200</v>
      </c>
    </row>
    <row r="15" spans="1:13">
      <c r="A15" s="69" t="s">
        <v>110</v>
      </c>
      <c r="B15" s="141">
        <v>0</v>
      </c>
      <c r="C15" s="53">
        <v>0</v>
      </c>
      <c r="D15" s="60" t="str">
        <f t="shared" si="0"/>
        <v xml:space="preserve"> </v>
      </c>
      <c r="E15" s="141">
        <v>2</v>
      </c>
      <c r="F15" s="53">
        <v>1</v>
      </c>
      <c r="G15" s="60">
        <f t="shared" si="1"/>
        <v>-50</v>
      </c>
      <c r="H15" s="141">
        <v>18</v>
      </c>
      <c r="I15" s="53">
        <v>5</v>
      </c>
      <c r="J15" s="60">
        <f t="shared" si="2"/>
        <v>-72.222222222222229</v>
      </c>
      <c r="K15" s="141">
        <v>5</v>
      </c>
      <c r="L15" s="53">
        <v>8</v>
      </c>
      <c r="M15" s="54">
        <f t="shared" si="3"/>
        <v>60</v>
      </c>
    </row>
    <row r="16" spans="1:13">
      <c r="A16" s="69" t="s">
        <v>111</v>
      </c>
      <c r="B16" s="141">
        <v>0</v>
      </c>
      <c r="C16" s="53">
        <v>0</v>
      </c>
      <c r="D16" s="60" t="str">
        <f t="shared" si="0"/>
        <v xml:space="preserve"> </v>
      </c>
      <c r="E16" s="141">
        <v>1</v>
      </c>
      <c r="F16" s="53">
        <v>0</v>
      </c>
      <c r="G16" s="60">
        <f t="shared" si="1"/>
        <v>-100</v>
      </c>
      <c r="H16" s="141">
        <v>4</v>
      </c>
      <c r="I16" s="53">
        <v>5</v>
      </c>
      <c r="J16" s="60">
        <f t="shared" si="2"/>
        <v>25</v>
      </c>
      <c r="K16" s="141">
        <v>4</v>
      </c>
      <c r="L16" s="53">
        <v>3</v>
      </c>
      <c r="M16" s="54">
        <f t="shared" si="3"/>
        <v>-25</v>
      </c>
    </row>
    <row r="17" spans="1:13">
      <c r="A17" s="69" t="s">
        <v>112</v>
      </c>
      <c r="B17" s="141">
        <v>0</v>
      </c>
      <c r="C17" s="53">
        <v>0</v>
      </c>
      <c r="D17" s="60" t="str">
        <f t="shared" si="0"/>
        <v xml:space="preserve"> </v>
      </c>
      <c r="E17" s="141">
        <v>1</v>
      </c>
      <c r="F17" s="53">
        <v>0</v>
      </c>
      <c r="G17" s="60">
        <f t="shared" si="1"/>
        <v>-100</v>
      </c>
      <c r="H17" s="141">
        <v>6</v>
      </c>
      <c r="I17" s="53">
        <v>2</v>
      </c>
      <c r="J17" s="60">
        <f t="shared" si="2"/>
        <v>-66.666666666666671</v>
      </c>
      <c r="K17" s="141">
        <v>6</v>
      </c>
      <c r="L17" s="53">
        <v>6</v>
      </c>
      <c r="M17" s="54">
        <f t="shared" si="3"/>
        <v>0</v>
      </c>
    </row>
    <row r="18" spans="1:13">
      <c r="A18" s="69" t="s">
        <v>113</v>
      </c>
      <c r="B18" s="141">
        <v>0</v>
      </c>
      <c r="C18" s="53">
        <v>0</v>
      </c>
      <c r="D18" s="60" t="str">
        <f t="shared" si="0"/>
        <v xml:space="preserve"> </v>
      </c>
      <c r="E18" s="141">
        <v>0</v>
      </c>
      <c r="F18" s="53">
        <v>1</v>
      </c>
      <c r="G18" s="60" t="str">
        <f t="shared" si="1"/>
        <v xml:space="preserve"> </v>
      </c>
      <c r="H18" s="141">
        <v>7</v>
      </c>
      <c r="I18" s="53">
        <v>1</v>
      </c>
      <c r="J18" s="60">
        <f t="shared" si="2"/>
        <v>-85.714285714285708</v>
      </c>
      <c r="K18" s="141">
        <v>1</v>
      </c>
      <c r="L18" s="53">
        <v>1</v>
      </c>
      <c r="M18" s="54">
        <f t="shared" si="3"/>
        <v>0</v>
      </c>
    </row>
    <row r="19" spans="1:13">
      <c r="A19" s="69" t="s">
        <v>252</v>
      </c>
      <c r="B19" s="141">
        <v>0</v>
      </c>
      <c r="C19" s="53">
        <v>0</v>
      </c>
      <c r="D19" s="60" t="str">
        <f t="shared" si="0"/>
        <v xml:space="preserve"> </v>
      </c>
      <c r="E19" s="141">
        <v>1</v>
      </c>
      <c r="F19" s="53">
        <v>0</v>
      </c>
      <c r="G19" s="60">
        <f t="shared" si="1"/>
        <v>-100</v>
      </c>
      <c r="H19" s="141">
        <v>2</v>
      </c>
      <c r="I19" s="53">
        <v>1</v>
      </c>
      <c r="J19" s="60">
        <f t="shared" si="2"/>
        <v>-50</v>
      </c>
      <c r="K19" s="141">
        <v>0</v>
      </c>
      <c r="L19" s="53">
        <v>2</v>
      </c>
      <c r="M19" s="54" t="str">
        <f t="shared" si="3"/>
        <v xml:space="preserve"> </v>
      </c>
    </row>
    <row r="20" spans="1:13">
      <c r="A20" s="69" t="s">
        <v>114</v>
      </c>
      <c r="B20" s="141">
        <v>0</v>
      </c>
      <c r="C20" s="53">
        <v>0</v>
      </c>
      <c r="D20" s="60" t="str">
        <f t="shared" si="0"/>
        <v xml:space="preserve"> </v>
      </c>
      <c r="E20" s="141">
        <v>0</v>
      </c>
      <c r="F20" s="53">
        <v>0</v>
      </c>
      <c r="G20" s="60" t="str">
        <f t="shared" si="1"/>
        <v xml:space="preserve"> </v>
      </c>
      <c r="H20" s="141">
        <v>16</v>
      </c>
      <c r="I20" s="53">
        <v>10</v>
      </c>
      <c r="J20" s="60">
        <f t="shared" si="2"/>
        <v>-37.5</v>
      </c>
      <c r="K20" s="141">
        <v>3</v>
      </c>
      <c r="L20" s="53">
        <v>3</v>
      </c>
      <c r="M20" s="54">
        <f t="shared" si="3"/>
        <v>0</v>
      </c>
    </row>
    <row r="21" spans="1:13">
      <c r="A21" s="69" t="s">
        <v>115</v>
      </c>
      <c r="B21" s="141">
        <v>0</v>
      </c>
      <c r="C21" s="53">
        <v>0</v>
      </c>
      <c r="D21" s="60" t="str">
        <f t="shared" si="0"/>
        <v xml:space="preserve"> </v>
      </c>
      <c r="E21" s="141">
        <v>1</v>
      </c>
      <c r="F21" s="53">
        <v>1</v>
      </c>
      <c r="G21" s="60">
        <f t="shared" si="1"/>
        <v>0</v>
      </c>
      <c r="H21" s="141">
        <v>13</v>
      </c>
      <c r="I21" s="53">
        <v>4</v>
      </c>
      <c r="J21" s="60">
        <f t="shared" si="2"/>
        <v>-69.230769230769226</v>
      </c>
      <c r="K21" s="141">
        <v>19</v>
      </c>
      <c r="L21" s="53">
        <v>5</v>
      </c>
      <c r="M21" s="54">
        <f t="shared" si="3"/>
        <v>-73.684210526315795</v>
      </c>
    </row>
    <row r="22" spans="1:13">
      <c r="A22" s="69" t="s">
        <v>249</v>
      </c>
      <c r="B22" s="141">
        <v>0</v>
      </c>
      <c r="C22" s="53">
        <v>0</v>
      </c>
      <c r="D22" s="60" t="str">
        <f t="shared" si="0"/>
        <v xml:space="preserve"> </v>
      </c>
      <c r="E22" s="141">
        <v>0</v>
      </c>
      <c r="F22" s="53">
        <v>1</v>
      </c>
      <c r="G22" s="60" t="str">
        <f t="shared" si="1"/>
        <v xml:space="preserve"> </v>
      </c>
      <c r="H22" s="141">
        <v>2</v>
      </c>
      <c r="I22" s="53">
        <v>4</v>
      </c>
      <c r="J22" s="60">
        <f t="shared" si="2"/>
        <v>100</v>
      </c>
      <c r="K22" s="141">
        <v>2</v>
      </c>
      <c r="L22" s="53">
        <v>2</v>
      </c>
      <c r="M22" s="54">
        <f t="shared" si="3"/>
        <v>0</v>
      </c>
    </row>
    <row r="23" spans="1:13">
      <c r="A23" s="69" t="s">
        <v>116</v>
      </c>
      <c r="B23" s="141">
        <v>0</v>
      </c>
      <c r="C23" s="53">
        <v>0</v>
      </c>
      <c r="D23" s="60" t="str">
        <f t="shared" si="0"/>
        <v xml:space="preserve"> </v>
      </c>
      <c r="E23" s="141">
        <v>1</v>
      </c>
      <c r="F23" s="53">
        <v>1</v>
      </c>
      <c r="G23" s="60">
        <f t="shared" si="1"/>
        <v>0</v>
      </c>
      <c r="H23" s="141">
        <v>5</v>
      </c>
      <c r="I23" s="53">
        <v>4</v>
      </c>
      <c r="J23" s="60">
        <f t="shared" si="2"/>
        <v>-20</v>
      </c>
      <c r="K23" s="141">
        <v>3</v>
      </c>
      <c r="L23" s="53">
        <v>1</v>
      </c>
      <c r="M23" s="54">
        <f t="shared" si="3"/>
        <v>-66.666666666666671</v>
      </c>
    </row>
    <row r="24" spans="1:13" ht="15" customHeight="1">
      <c r="A24" s="69" t="s">
        <v>284</v>
      </c>
      <c r="B24" s="141">
        <v>0</v>
      </c>
      <c r="C24" s="53">
        <v>0</v>
      </c>
      <c r="D24" s="60" t="str">
        <f t="shared" si="0"/>
        <v xml:space="preserve"> </v>
      </c>
      <c r="E24" s="141">
        <v>0</v>
      </c>
      <c r="F24" s="53">
        <v>0</v>
      </c>
      <c r="G24" s="60" t="str">
        <f t="shared" si="1"/>
        <v xml:space="preserve"> </v>
      </c>
      <c r="H24" s="141">
        <v>6</v>
      </c>
      <c r="I24" s="53">
        <v>2</v>
      </c>
      <c r="J24" s="60">
        <f t="shared" si="2"/>
        <v>-66.666666666666671</v>
      </c>
      <c r="K24" s="141">
        <v>0</v>
      </c>
      <c r="L24" s="53">
        <v>1</v>
      </c>
      <c r="M24" s="54" t="str">
        <f t="shared" si="3"/>
        <v xml:space="preserve"> </v>
      </c>
    </row>
    <row r="25" spans="1:13">
      <c r="A25" s="69" t="s">
        <v>117</v>
      </c>
      <c r="B25" s="141">
        <v>0</v>
      </c>
      <c r="C25" s="53">
        <v>0</v>
      </c>
      <c r="D25" s="60" t="str">
        <f t="shared" si="0"/>
        <v xml:space="preserve"> </v>
      </c>
      <c r="E25" s="141">
        <v>0</v>
      </c>
      <c r="F25" s="53">
        <v>2</v>
      </c>
      <c r="G25" s="60" t="str">
        <f t="shared" si="1"/>
        <v xml:space="preserve"> </v>
      </c>
      <c r="H25" s="141">
        <v>7</v>
      </c>
      <c r="I25" s="53">
        <v>7</v>
      </c>
      <c r="J25" s="60">
        <f t="shared" si="2"/>
        <v>0</v>
      </c>
      <c r="K25" s="141">
        <v>4</v>
      </c>
      <c r="L25" s="53">
        <v>1</v>
      </c>
      <c r="M25" s="54">
        <f t="shared" si="3"/>
        <v>-75</v>
      </c>
    </row>
    <row r="26" spans="1:13">
      <c r="A26" s="69" t="s">
        <v>118</v>
      </c>
      <c r="B26" s="141">
        <v>0</v>
      </c>
      <c r="C26" s="53">
        <v>0</v>
      </c>
      <c r="D26" s="60" t="str">
        <f t="shared" si="0"/>
        <v xml:space="preserve"> </v>
      </c>
      <c r="E26" s="141">
        <v>1</v>
      </c>
      <c r="F26" s="53">
        <v>0</v>
      </c>
      <c r="G26" s="60">
        <f t="shared" si="1"/>
        <v>-100</v>
      </c>
      <c r="H26" s="141">
        <v>2</v>
      </c>
      <c r="I26" s="53">
        <v>0</v>
      </c>
      <c r="J26" s="60">
        <f t="shared" si="2"/>
        <v>-100</v>
      </c>
      <c r="K26" s="141">
        <v>2</v>
      </c>
      <c r="L26" s="53">
        <v>3</v>
      </c>
      <c r="M26" s="54">
        <f t="shared" si="3"/>
        <v>50</v>
      </c>
    </row>
    <row r="27" spans="1:13">
      <c r="A27" s="69" t="s">
        <v>133</v>
      </c>
      <c r="B27" s="141">
        <v>0</v>
      </c>
      <c r="C27" s="53">
        <v>0</v>
      </c>
      <c r="D27" s="60" t="str">
        <f t="shared" si="0"/>
        <v xml:space="preserve"> </v>
      </c>
      <c r="E27" s="141">
        <v>1</v>
      </c>
      <c r="F27" s="53">
        <v>2</v>
      </c>
      <c r="G27" s="60">
        <f t="shared" si="1"/>
        <v>100</v>
      </c>
      <c r="H27" s="141">
        <v>8</v>
      </c>
      <c r="I27" s="53">
        <v>8</v>
      </c>
      <c r="J27" s="60">
        <f t="shared" si="2"/>
        <v>0</v>
      </c>
      <c r="K27" s="141">
        <v>1</v>
      </c>
      <c r="L27" s="53">
        <v>2</v>
      </c>
      <c r="M27" s="54">
        <f t="shared" si="3"/>
        <v>100</v>
      </c>
    </row>
    <row r="28" spans="1:13">
      <c r="A28" s="69" t="s">
        <v>134</v>
      </c>
      <c r="B28" s="141">
        <v>0</v>
      </c>
      <c r="C28" s="53">
        <v>0</v>
      </c>
      <c r="D28" s="60" t="str">
        <f t="shared" si="0"/>
        <v xml:space="preserve"> </v>
      </c>
      <c r="E28" s="141">
        <v>0</v>
      </c>
      <c r="F28" s="53">
        <v>0</v>
      </c>
      <c r="G28" s="60" t="str">
        <f t="shared" si="1"/>
        <v xml:space="preserve"> </v>
      </c>
      <c r="H28" s="141">
        <v>6</v>
      </c>
      <c r="I28" s="53">
        <v>4</v>
      </c>
      <c r="J28" s="60">
        <f t="shared" si="2"/>
        <v>-33.333333333333336</v>
      </c>
      <c r="K28" s="141">
        <v>7</v>
      </c>
      <c r="L28" s="53">
        <v>2</v>
      </c>
      <c r="M28" s="54">
        <f t="shared" si="3"/>
        <v>-71.428571428571431</v>
      </c>
    </row>
    <row r="29" spans="1:13">
      <c r="A29" s="69" t="s">
        <v>253</v>
      </c>
      <c r="B29" s="141">
        <v>0</v>
      </c>
      <c r="C29" s="53">
        <v>0</v>
      </c>
      <c r="D29" s="60" t="str">
        <f t="shared" si="0"/>
        <v xml:space="preserve"> </v>
      </c>
      <c r="E29" s="141">
        <v>0</v>
      </c>
      <c r="F29" s="53">
        <v>0</v>
      </c>
      <c r="G29" s="60" t="str">
        <f t="shared" si="1"/>
        <v xml:space="preserve"> </v>
      </c>
      <c r="H29" s="141">
        <v>0</v>
      </c>
      <c r="I29" s="53">
        <v>0</v>
      </c>
      <c r="J29" s="60" t="str">
        <f t="shared" si="2"/>
        <v xml:space="preserve"> </v>
      </c>
      <c r="K29" s="141">
        <v>0</v>
      </c>
      <c r="L29" s="53">
        <v>0</v>
      </c>
      <c r="M29" s="54" t="str">
        <f t="shared" si="3"/>
        <v xml:space="preserve"> </v>
      </c>
    </row>
    <row r="30" spans="1:13">
      <c r="A30" s="70" t="s">
        <v>119</v>
      </c>
      <c r="B30" s="141">
        <v>0</v>
      </c>
      <c r="C30" s="53">
        <v>0</v>
      </c>
      <c r="D30" s="60" t="str">
        <f t="shared" si="0"/>
        <v xml:space="preserve"> </v>
      </c>
      <c r="E30" s="141">
        <v>0</v>
      </c>
      <c r="F30" s="53">
        <v>0</v>
      </c>
      <c r="G30" s="60" t="str">
        <f t="shared" si="1"/>
        <v xml:space="preserve"> </v>
      </c>
      <c r="H30" s="141">
        <v>0</v>
      </c>
      <c r="I30" s="53">
        <v>0</v>
      </c>
      <c r="J30" s="60" t="str">
        <f t="shared" si="2"/>
        <v xml:space="preserve"> </v>
      </c>
      <c r="K30" s="141">
        <v>0</v>
      </c>
      <c r="L30" s="53">
        <v>0</v>
      </c>
      <c r="M30" s="54" t="str">
        <f t="shared" si="3"/>
        <v xml:space="preserve"> </v>
      </c>
    </row>
    <row r="31" spans="1:13" ht="25.5">
      <c r="A31" s="71" t="s">
        <v>120</v>
      </c>
      <c r="B31" s="141">
        <v>0</v>
      </c>
      <c r="C31" s="53">
        <v>0</v>
      </c>
      <c r="D31" s="60" t="str">
        <f t="shared" si="0"/>
        <v xml:space="preserve"> </v>
      </c>
      <c r="E31" s="141">
        <v>0</v>
      </c>
      <c r="F31" s="53">
        <v>0</v>
      </c>
      <c r="G31" s="60" t="str">
        <f t="shared" si="1"/>
        <v xml:space="preserve"> </v>
      </c>
      <c r="H31" s="141">
        <v>0</v>
      </c>
      <c r="I31" s="53">
        <v>0</v>
      </c>
      <c r="J31" s="60" t="str">
        <f t="shared" si="2"/>
        <v xml:space="preserve"> </v>
      </c>
      <c r="K31" s="141">
        <v>0</v>
      </c>
      <c r="L31" s="53">
        <v>3</v>
      </c>
      <c r="M31" s="54" t="str">
        <f t="shared" si="3"/>
        <v xml:space="preserve"> </v>
      </c>
    </row>
    <row r="32" spans="1:13" ht="14.25" customHeight="1">
      <c r="A32" s="69" t="s">
        <v>121</v>
      </c>
      <c r="B32" s="141">
        <v>0</v>
      </c>
      <c r="C32" s="53">
        <v>0</v>
      </c>
      <c r="D32" s="60" t="str">
        <f t="shared" si="0"/>
        <v xml:space="preserve"> </v>
      </c>
      <c r="E32" s="141">
        <v>0</v>
      </c>
      <c r="F32" s="53">
        <v>0</v>
      </c>
      <c r="G32" s="60" t="str">
        <f t="shared" si="1"/>
        <v xml:space="preserve"> </v>
      </c>
      <c r="H32" s="141">
        <v>0</v>
      </c>
      <c r="I32" s="53">
        <v>0</v>
      </c>
      <c r="J32" s="60" t="str">
        <f t="shared" si="2"/>
        <v xml:space="preserve"> </v>
      </c>
      <c r="K32" s="141">
        <v>0</v>
      </c>
      <c r="L32" s="53">
        <v>0</v>
      </c>
      <c r="M32" s="54" t="str">
        <f t="shared" si="3"/>
        <v xml:space="preserve"> </v>
      </c>
    </row>
    <row r="33" spans="1:13">
      <c r="A33" s="72" t="s">
        <v>122</v>
      </c>
      <c r="B33" s="142">
        <v>0</v>
      </c>
      <c r="C33" s="65">
        <v>0</v>
      </c>
      <c r="D33" s="61" t="str">
        <f>IF(ISERROR(C33-B33/B33)," ",(C33-B33)*100/B33)</f>
        <v xml:space="preserve"> </v>
      </c>
      <c r="E33" s="142">
        <v>11</v>
      </c>
      <c r="F33" s="65">
        <v>9</v>
      </c>
      <c r="G33" s="61">
        <f>IF(ISERROR(F33-E33/E33)," ",(F33-E33)*100/E33)</f>
        <v>-18.181818181818183</v>
      </c>
      <c r="H33" s="142">
        <v>175</v>
      </c>
      <c r="I33" s="65">
        <v>116</v>
      </c>
      <c r="J33" s="61">
        <f>IF(ISERROR(I33-H33/H33)," ",(I33-H33)*100/H33)</f>
        <v>-33.714285714285715</v>
      </c>
      <c r="K33" s="142">
        <v>79</v>
      </c>
      <c r="L33" s="65">
        <v>70</v>
      </c>
      <c r="M33" s="57">
        <f>IF(ISERROR(L33-K33/K33)," ",(L33-K33)*100/K33)</f>
        <v>-11.39240506329114</v>
      </c>
    </row>
    <row r="34" spans="1:13" ht="12.75" customHeight="1"/>
    <row r="35" spans="1:13" ht="14.25" customHeight="1"/>
    <row r="36" spans="1:13" ht="13.5" customHeight="1"/>
    <row r="37" spans="1:13" ht="19.5" customHeight="1"/>
  </sheetData>
  <mergeCells count="12">
    <mergeCell ref="E5:G6"/>
    <mergeCell ref="B5:D6"/>
    <mergeCell ref="B7:B8"/>
    <mergeCell ref="C7:C8"/>
    <mergeCell ref="E7:E8"/>
    <mergeCell ref="F7:F8"/>
    <mergeCell ref="H5:J6"/>
    <mergeCell ref="K5:M6"/>
    <mergeCell ref="H7:H8"/>
    <mergeCell ref="I7:I8"/>
    <mergeCell ref="K7:K8"/>
    <mergeCell ref="L7:L8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11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P37"/>
  <sheetViews>
    <sheetView view="pageBreakPreview" zoomScale="115" zoomScaleNormal="100" zoomScaleSheetLayoutView="115" workbookViewId="0">
      <selection activeCell="A24" sqref="A24"/>
    </sheetView>
  </sheetViews>
  <sheetFormatPr defaultRowHeight="12.75"/>
  <cols>
    <col min="1" max="1" width="20" style="4" customWidth="1"/>
    <col min="2" max="3" width="10.7109375" style="4" customWidth="1"/>
    <col min="4" max="4" width="6.7109375" style="4" customWidth="1"/>
    <col min="5" max="6" width="10.7109375" style="4" customWidth="1"/>
    <col min="7" max="7" width="6.7109375" style="4" customWidth="1"/>
    <col min="8" max="13" width="9.140625" style="4"/>
    <col min="14" max="15" width="10.7109375" style="4" customWidth="1"/>
    <col min="16" max="16" width="6.7109375" style="4" customWidth="1"/>
    <col min="17" max="16384" width="9.140625" style="4"/>
  </cols>
  <sheetData>
    <row r="1" spans="1:16">
      <c r="M1" s="26"/>
      <c r="P1" s="26"/>
    </row>
    <row r="2" spans="1:16">
      <c r="E2" s="6" t="s">
        <v>4</v>
      </c>
      <c r="F2" s="6"/>
      <c r="G2" s="6"/>
      <c r="O2" s="25" t="s">
        <v>165</v>
      </c>
    </row>
    <row r="3" spans="1:16">
      <c r="E3" s="7" t="s">
        <v>5</v>
      </c>
      <c r="F3" s="7"/>
      <c r="G3" s="7"/>
    </row>
    <row r="5" spans="1:16" ht="12.75" customHeight="1">
      <c r="A5" s="20"/>
      <c r="B5" s="247" t="s">
        <v>25</v>
      </c>
      <c r="C5" s="248"/>
      <c r="D5" s="248"/>
      <c r="E5" s="259" t="s">
        <v>66</v>
      </c>
      <c r="F5" s="260"/>
      <c r="G5" s="260"/>
      <c r="H5" s="260"/>
      <c r="I5" s="260"/>
      <c r="J5" s="260"/>
      <c r="K5" s="260"/>
      <c r="L5" s="260"/>
      <c r="M5" s="261"/>
      <c r="N5" s="253" t="s">
        <v>163</v>
      </c>
      <c r="O5" s="253"/>
      <c r="P5" s="254"/>
    </row>
    <row r="6" spans="1:16" ht="12.75" customHeight="1">
      <c r="A6" s="21" t="s">
        <v>3</v>
      </c>
      <c r="B6" s="250"/>
      <c r="C6" s="251"/>
      <c r="D6" s="251"/>
      <c r="E6" s="250" t="s">
        <v>67</v>
      </c>
      <c r="F6" s="251"/>
      <c r="G6" s="251"/>
      <c r="H6" s="262" t="s">
        <v>68</v>
      </c>
      <c r="I6" s="262"/>
      <c r="J6" s="262"/>
      <c r="K6" s="257" t="s">
        <v>69</v>
      </c>
      <c r="L6" s="257"/>
      <c r="M6" s="258"/>
      <c r="N6" s="255"/>
      <c r="O6" s="255"/>
      <c r="P6" s="256"/>
    </row>
    <row r="7" spans="1:16" ht="16.5" customHeight="1">
      <c r="A7" s="21"/>
      <c r="B7" s="227" t="s">
        <v>36</v>
      </c>
      <c r="C7" s="227" t="s">
        <v>37</v>
      </c>
      <c r="D7" s="108" t="s">
        <v>38</v>
      </c>
      <c r="E7" s="227" t="s">
        <v>36</v>
      </c>
      <c r="F7" s="227" t="s">
        <v>37</v>
      </c>
      <c r="G7" s="108" t="s">
        <v>38</v>
      </c>
      <c r="H7" s="227" t="s">
        <v>36</v>
      </c>
      <c r="I7" s="227" t="s">
        <v>37</v>
      </c>
      <c r="J7" s="108" t="s">
        <v>38</v>
      </c>
      <c r="K7" s="227" t="s">
        <v>36</v>
      </c>
      <c r="L7" s="227" t="s">
        <v>37</v>
      </c>
      <c r="M7" s="108" t="s">
        <v>38</v>
      </c>
      <c r="N7" s="227" t="s">
        <v>36</v>
      </c>
      <c r="O7" s="227" t="s">
        <v>37</v>
      </c>
      <c r="P7" s="108" t="s">
        <v>38</v>
      </c>
    </row>
    <row r="8" spans="1:16" ht="16.5" customHeight="1">
      <c r="A8" s="21"/>
      <c r="B8" s="229"/>
      <c r="C8" s="229"/>
      <c r="D8" s="40" t="s">
        <v>39</v>
      </c>
      <c r="E8" s="229"/>
      <c r="F8" s="229"/>
      <c r="G8" s="40" t="s">
        <v>39</v>
      </c>
      <c r="H8" s="229"/>
      <c r="I8" s="229"/>
      <c r="J8" s="40" t="s">
        <v>39</v>
      </c>
      <c r="K8" s="229"/>
      <c r="L8" s="229"/>
      <c r="M8" s="40" t="s">
        <v>39</v>
      </c>
      <c r="N8" s="229"/>
      <c r="O8" s="229"/>
      <c r="P8" s="40" t="s">
        <v>39</v>
      </c>
    </row>
    <row r="9" spans="1:16">
      <c r="A9" s="59" t="s">
        <v>60</v>
      </c>
      <c r="B9" s="128">
        <v>133</v>
      </c>
      <c r="C9" s="128">
        <v>134</v>
      </c>
      <c r="D9" s="128">
        <v>135</v>
      </c>
      <c r="E9" s="128">
        <v>136</v>
      </c>
      <c r="F9" s="128">
        <v>137</v>
      </c>
      <c r="G9" s="128">
        <v>138</v>
      </c>
      <c r="H9" s="128">
        <v>139</v>
      </c>
      <c r="I9" s="128">
        <v>140</v>
      </c>
      <c r="J9" s="128">
        <v>141</v>
      </c>
      <c r="K9" s="128">
        <v>142</v>
      </c>
      <c r="L9" s="128">
        <v>143</v>
      </c>
      <c r="M9" s="128">
        <v>144</v>
      </c>
      <c r="N9" s="128">
        <v>145</v>
      </c>
      <c r="O9" s="128">
        <v>146</v>
      </c>
      <c r="P9" s="128">
        <v>147</v>
      </c>
    </row>
    <row r="10" spans="1:16">
      <c r="A10" s="68" t="s">
        <v>256</v>
      </c>
      <c r="B10" s="129">
        <v>439</v>
      </c>
      <c r="C10" s="120">
        <v>286</v>
      </c>
      <c r="D10" s="118">
        <f t="shared" ref="D10:D32" si="0">IF(ISERROR(C10-B10/B10)," ",(C10-B10)*100/B10)</f>
        <v>-34.851936218678816</v>
      </c>
      <c r="E10" s="143">
        <v>109</v>
      </c>
      <c r="F10" s="115">
        <v>45</v>
      </c>
      <c r="G10" s="58">
        <f t="shared" ref="G10:G32" si="1">IF(ISERROR(F10-E10/E10)," ",(F10-E10)*100/E10)</f>
        <v>-58.715596330275233</v>
      </c>
      <c r="H10" s="143">
        <v>1</v>
      </c>
      <c r="I10" s="115">
        <v>1</v>
      </c>
      <c r="J10" s="58">
        <f t="shared" ref="J10:J32" si="2">IF(ISERROR(I10-H10/H10)," ",(I10-H10)*100/H10)</f>
        <v>0</v>
      </c>
      <c r="K10" s="144">
        <v>7</v>
      </c>
      <c r="L10" s="115">
        <v>4</v>
      </c>
      <c r="M10" s="58">
        <f t="shared" ref="M10:M32" si="3">IF(ISERROR(L10-K10/K10)," ",(L10-K10)*100/K10)</f>
        <v>-42.857142857142854</v>
      </c>
      <c r="N10" s="144">
        <v>0</v>
      </c>
      <c r="O10" s="115">
        <v>0</v>
      </c>
      <c r="P10" s="58" t="str">
        <f t="shared" ref="P10:P32" si="4">IF(ISERROR(O10-N10/N10)," ",(O10-N10)*100/N10)</f>
        <v xml:space="preserve"> </v>
      </c>
    </row>
    <row r="11" spans="1:16">
      <c r="A11" s="69" t="s">
        <v>251</v>
      </c>
      <c r="B11" s="141">
        <v>123</v>
      </c>
      <c r="C11" s="53">
        <v>88</v>
      </c>
      <c r="D11" s="60">
        <f t="shared" si="0"/>
        <v>-28.45528455284553</v>
      </c>
      <c r="E11" s="145">
        <v>36</v>
      </c>
      <c r="F11" s="63">
        <v>24</v>
      </c>
      <c r="G11" s="54">
        <f t="shared" si="1"/>
        <v>-33.333333333333336</v>
      </c>
      <c r="H11" s="145">
        <v>0</v>
      </c>
      <c r="I11" s="63">
        <v>0</v>
      </c>
      <c r="J11" s="54" t="str">
        <f t="shared" si="2"/>
        <v xml:space="preserve"> </v>
      </c>
      <c r="K11" s="146">
        <v>14</v>
      </c>
      <c r="L11" s="63">
        <v>7</v>
      </c>
      <c r="M11" s="54">
        <f t="shared" si="3"/>
        <v>-50</v>
      </c>
      <c r="N11" s="146">
        <v>12</v>
      </c>
      <c r="O11" s="63">
        <v>5</v>
      </c>
      <c r="P11" s="54">
        <f t="shared" si="4"/>
        <v>-58.333333333333336</v>
      </c>
    </row>
    <row r="12" spans="1:16">
      <c r="A12" s="69" t="s">
        <v>107</v>
      </c>
      <c r="B12" s="141">
        <v>127</v>
      </c>
      <c r="C12" s="53">
        <v>80</v>
      </c>
      <c r="D12" s="60">
        <f t="shared" si="0"/>
        <v>-37.00787401574803</v>
      </c>
      <c r="E12" s="145">
        <v>30</v>
      </c>
      <c r="F12" s="63">
        <v>18</v>
      </c>
      <c r="G12" s="54">
        <f t="shared" si="1"/>
        <v>-40</v>
      </c>
      <c r="H12" s="145">
        <v>0</v>
      </c>
      <c r="I12" s="63">
        <v>0</v>
      </c>
      <c r="J12" s="54" t="str">
        <f t="shared" si="2"/>
        <v xml:space="preserve"> </v>
      </c>
      <c r="K12" s="146">
        <v>10</v>
      </c>
      <c r="L12" s="63">
        <v>6</v>
      </c>
      <c r="M12" s="54">
        <f t="shared" si="3"/>
        <v>-40</v>
      </c>
      <c r="N12" s="146">
        <v>8</v>
      </c>
      <c r="O12" s="63">
        <v>1</v>
      </c>
      <c r="P12" s="54">
        <f t="shared" si="4"/>
        <v>-87.5</v>
      </c>
    </row>
    <row r="13" spans="1:16">
      <c r="A13" s="69" t="s">
        <v>108</v>
      </c>
      <c r="B13" s="141">
        <v>98</v>
      </c>
      <c r="C13" s="53">
        <v>111</v>
      </c>
      <c r="D13" s="60">
        <f t="shared" si="0"/>
        <v>13.26530612244898</v>
      </c>
      <c r="E13" s="145">
        <v>27</v>
      </c>
      <c r="F13" s="63">
        <v>34</v>
      </c>
      <c r="G13" s="54">
        <f t="shared" si="1"/>
        <v>25.925925925925927</v>
      </c>
      <c r="H13" s="145">
        <v>0</v>
      </c>
      <c r="I13" s="63">
        <v>0</v>
      </c>
      <c r="J13" s="54" t="str">
        <f t="shared" si="2"/>
        <v xml:space="preserve"> </v>
      </c>
      <c r="K13" s="146">
        <v>7</v>
      </c>
      <c r="L13" s="63">
        <v>5</v>
      </c>
      <c r="M13" s="54">
        <f t="shared" si="3"/>
        <v>-28.571428571428573</v>
      </c>
      <c r="N13" s="146">
        <v>11</v>
      </c>
      <c r="O13" s="63">
        <v>3</v>
      </c>
      <c r="P13" s="54">
        <f t="shared" si="4"/>
        <v>-72.727272727272734</v>
      </c>
    </row>
    <row r="14" spans="1:16">
      <c r="A14" s="69" t="s">
        <v>109</v>
      </c>
      <c r="B14" s="141">
        <v>706</v>
      </c>
      <c r="C14" s="53">
        <v>458</v>
      </c>
      <c r="D14" s="60">
        <f t="shared" si="0"/>
        <v>-35.127478753541077</v>
      </c>
      <c r="E14" s="145">
        <v>199</v>
      </c>
      <c r="F14" s="63">
        <v>129</v>
      </c>
      <c r="G14" s="54">
        <f t="shared" si="1"/>
        <v>-35.175879396984925</v>
      </c>
      <c r="H14" s="145">
        <v>3</v>
      </c>
      <c r="I14" s="63">
        <v>1</v>
      </c>
      <c r="J14" s="54">
        <f t="shared" si="2"/>
        <v>-66.666666666666671</v>
      </c>
      <c r="K14" s="146">
        <v>24</v>
      </c>
      <c r="L14" s="63">
        <v>20</v>
      </c>
      <c r="M14" s="54">
        <f t="shared" si="3"/>
        <v>-16.666666666666668</v>
      </c>
      <c r="N14" s="146">
        <v>0</v>
      </c>
      <c r="O14" s="63">
        <v>1</v>
      </c>
      <c r="P14" s="54" t="str">
        <f t="shared" si="4"/>
        <v xml:space="preserve"> </v>
      </c>
    </row>
    <row r="15" spans="1:16">
      <c r="A15" s="69" t="s">
        <v>110</v>
      </c>
      <c r="B15" s="141">
        <v>194</v>
      </c>
      <c r="C15" s="53">
        <v>114</v>
      </c>
      <c r="D15" s="60">
        <f t="shared" si="0"/>
        <v>-41.237113402061858</v>
      </c>
      <c r="E15" s="145">
        <v>50</v>
      </c>
      <c r="F15" s="63">
        <v>25</v>
      </c>
      <c r="G15" s="54">
        <f t="shared" si="1"/>
        <v>-50</v>
      </c>
      <c r="H15" s="145">
        <v>0</v>
      </c>
      <c r="I15" s="63">
        <v>1</v>
      </c>
      <c r="J15" s="54" t="str">
        <f t="shared" si="2"/>
        <v xml:space="preserve"> </v>
      </c>
      <c r="K15" s="146">
        <v>44</v>
      </c>
      <c r="L15" s="63">
        <v>16</v>
      </c>
      <c r="M15" s="54">
        <f t="shared" si="3"/>
        <v>-63.636363636363633</v>
      </c>
      <c r="N15" s="146">
        <v>23</v>
      </c>
      <c r="O15" s="63">
        <v>15</v>
      </c>
      <c r="P15" s="54">
        <f t="shared" si="4"/>
        <v>-34.782608695652172</v>
      </c>
    </row>
    <row r="16" spans="1:16">
      <c r="A16" s="69" t="s">
        <v>111</v>
      </c>
      <c r="B16" s="141">
        <v>96</v>
      </c>
      <c r="C16" s="53">
        <v>69</v>
      </c>
      <c r="D16" s="60">
        <f t="shared" si="0"/>
        <v>-28.125</v>
      </c>
      <c r="E16" s="145">
        <v>22</v>
      </c>
      <c r="F16" s="63">
        <v>13</v>
      </c>
      <c r="G16" s="54">
        <f t="shared" si="1"/>
        <v>-40.909090909090907</v>
      </c>
      <c r="H16" s="145">
        <v>1</v>
      </c>
      <c r="I16" s="63">
        <v>0</v>
      </c>
      <c r="J16" s="54">
        <f t="shared" si="2"/>
        <v>-100</v>
      </c>
      <c r="K16" s="146">
        <v>14</v>
      </c>
      <c r="L16" s="63">
        <v>10</v>
      </c>
      <c r="M16" s="54">
        <f t="shared" si="3"/>
        <v>-28.571428571428573</v>
      </c>
      <c r="N16" s="146">
        <v>6</v>
      </c>
      <c r="O16" s="63">
        <v>1</v>
      </c>
      <c r="P16" s="54">
        <f t="shared" si="4"/>
        <v>-83.333333333333329</v>
      </c>
    </row>
    <row r="17" spans="1:16">
      <c r="A17" s="69" t="s">
        <v>112</v>
      </c>
      <c r="B17" s="141">
        <v>97</v>
      </c>
      <c r="C17" s="53">
        <v>66</v>
      </c>
      <c r="D17" s="60">
        <f t="shared" si="0"/>
        <v>-31.958762886597938</v>
      </c>
      <c r="E17" s="145">
        <v>27</v>
      </c>
      <c r="F17" s="63">
        <v>28</v>
      </c>
      <c r="G17" s="54">
        <f t="shared" si="1"/>
        <v>3.7037037037037037</v>
      </c>
      <c r="H17" s="145">
        <v>0</v>
      </c>
      <c r="I17" s="63">
        <v>0</v>
      </c>
      <c r="J17" s="54" t="str">
        <f t="shared" si="2"/>
        <v xml:space="preserve"> </v>
      </c>
      <c r="K17" s="146">
        <v>8</v>
      </c>
      <c r="L17" s="63">
        <v>3</v>
      </c>
      <c r="M17" s="54">
        <f t="shared" si="3"/>
        <v>-62.5</v>
      </c>
      <c r="N17" s="146">
        <v>5</v>
      </c>
      <c r="O17" s="63">
        <v>3</v>
      </c>
      <c r="P17" s="54">
        <f t="shared" si="4"/>
        <v>-40</v>
      </c>
    </row>
    <row r="18" spans="1:16">
      <c r="A18" s="69" t="s">
        <v>113</v>
      </c>
      <c r="B18" s="141">
        <v>101</v>
      </c>
      <c r="C18" s="53">
        <v>56</v>
      </c>
      <c r="D18" s="60">
        <f t="shared" si="0"/>
        <v>-44.554455445544555</v>
      </c>
      <c r="E18" s="145">
        <v>36</v>
      </c>
      <c r="F18" s="63">
        <v>9</v>
      </c>
      <c r="G18" s="54">
        <f t="shared" si="1"/>
        <v>-75</v>
      </c>
      <c r="H18" s="145">
        <v>0</v>
      </c>
      <c r="I18" s="63">
        <v>1</v>
      </c>
      <c r="J18" s="54" t="str">
        <f t="shared" si="2"/>
        <v xml:space="preserve"> </v>
      </c>
      <c r="K18" s="146">
        <v>19</v>
      </c>
      <c r="L18" s="63">
        <v>11</v>
      </c>
      <c r="M18" s="54">
        <f t="shared" si="3"/>
        <v>-42.10526315789474</v>
      </c>
      <c r="N18" s="146">
        <v>11</v>
      </c>
      <c r="O18" s="63">
        <v>8</v>
      </c>
      <c r="P18" s="54">
        <f t="shared" si="4"/>
        <v>-27.272727272727273</v>
      </c>
    </row>
    <row r="19" spans="1:16">
      <c r="A19" s="69" t="s">
        <v>252</v>
      </c>
      <c r="B19" s="141">
        <v>81</v>
      </c>
      <c r="C19" s="53">
        <v>55</v>
      </c>
      <c r="D19" s="60">
        <f t="shared" si="0"/>
        <v>-32.098765432098766</v>
      </c>
      <c r="E19" s="145">
        <v>23</v>
      </c>
      <c r="F19" s="63">
        <v>13</v>
      </c>
      <c r="G19" s="54">
        <f t="shared" si="1"/>
        <v>-43.478260869565219</v>
      </c>
      <c r="H19" s="145">
        <v>0</v>
      </c>
      <c r="I19" s="63">
        <v>0</v>
      </c>
      <c r="J19" s="54" t="str">
        <f t="shared" si="2"/>
        <v xml:space="preserve"> </v>
      </c>
      <c r="K19" s="146">
        <v>6</v>
      </c>
      <c r="L19" s="63">
        <v>4</v>
      </c>
      <c r="M19" s="54">
        <f t="shared" si="3"/>
        <v>-33.333333333333336</v>
      </c>
      <c r="N19" s="146">
        <v>7</v>
      </c>
      <c r="O19" s="63">
        <v>5</v>
      </c>
      <c r="P19" s="54">
        <f t="shared" si="4"/>
        <v>-28.571428571428573</v>
      </c>
    </row>
    <row r="20" spans="1:16">
      <c r="A20" s="69" t="s">
        <v>114</v>
      </c>
      <c r="B20" s="141">
        <v>96</v>
      </c>
      <c r="C20" s="53">
        <v>58</v>
      </c>
      <c r="D20" s="60">
        <f t="shared" si="0"/>
        <v>-39.583333333333336</v>
      </c>
      <c r="E20" s="145">
        <v>24</v>
      </c>
      <c r="F20" s="63">
        <v>10</v>
      </c>
      <c r="G20" s="54">
        <f t="shared" si="1"/>
        <v>-58.333333333333336</v>
      </c>
      <c r="H20" s="145">
        <v>0</v>
      </c>
      <c r="I20" s="63">
        <v>0</v>
      </c>
      <c r="J20" s="54" t="str">
        <f t="shared" si="2"/>
        <v xml:space="preserve"> </v>
      </c>
      <c r="K20" s="146">
        <v>3</v>
      </c>
      <c r="L20" s="63">
        <v>5</v>
      </c>
      <c r="M20" s="54">
        <f t="shared" si="3"/>
        <v>66.666666666666671</v>
      </c>
      <c r="N20" s="146">
        <v>6</v>
      </c>
      <c r="O20" s="63">
        <v>8</v>
      </c>
      <c r="P20" s="54">
        <f t="shared" si="4"/>
        <v>33.333333333333336</v>
      </c>
    </row>
    <row r="21" spans="1:16">
      <c r="A21" s="69" t="s">
        <v>115</v>
      </c>
      <c r="B21" s="141">
        <v>181</v>
      </c>
      <c r="C21" s="53">
        <v>153</v>
      </c>
      <c r="D21" s="60">
        <f t="shared" si="0"/>
        <v>-15.469613259668508</v>
      </c>
      <c r="E21" s="145">
        <v>38</v>
      </c>
      <c r="F21" s="63">
        <v>35</v>
      </c>
      <c r="G21" s="54">
        <f t="shared" si="1"/>
        <v>-7.8947368421052628</v>
      </c>
      <c r="H21" s="145">
        <v>4</v>
      </c>
      <c r="I21" s="63">
        <v>0</v>
      </c>
      <c r="J21" s="54">
        <f t="shared" si="2"/>
        <v>-100</v>
      </c>
      <c r="K21" s="146">
        <v>14</v>
      </c>
      <c r="L21" s="63">
        <v>13</v>
      </c>
      <c r="M21" s="54">
        <f t="shared" si="3"/>
        <v>-7.1428571428571432</v>
      </c>
      <c r="N21" s="146">
        <v>7</v>
      </c>
      <c r="O21" s="63">
        <v>5</v>
      </c>
      <c r="P21" s="54">
        <f t="shared" si="4"/>
        <v>-28.571428571428573</v>
      </c>
    </row>
    <row r="22" spans="1:16">
      <c r="A22" s="69" t="s">
        <v>249</v>
      </c>
      <c r="B22" s="141">
        <v>70</v>
      </c>
      <c r="C22" s="53">
        <v>43</v>
      </c>
      <c r="D22" s="60">
        <f t="shared" si="0"/>
        <v>-38.571428571428569</v>
      </c>
      <c r="E22" s="145">
        <v>14</v>
      </c>
      <c r="F22" s="63">
        <v>3</v>
      </c>
      <c r="G22" s="54">
        <f t="shared" si="1"/>
        <v>-78.571428571428569</v>
      </c>
      <c r="H22" s="145">
        <v>0</v>
      </c>
      <c r="I22" s="63">
        <v>1</v>
      </c>
      <c r="J22" s="54" t="str">
        <f t="shared" si="2"/>
        <v xml:space="preserve"> </v>
      </c>
      <c r="K22" s="146">
        <v>22</v>
      </c>
      <c r="L22" s="63">
        <v>10</v>
      </c>
      <c r="M22" s="54">
        <f t="shared" si="3"/>
        <v>-54.545454545454547</v>
      </c>
      <c r="N22" s="146">
        <v>11</v>
      </c>
      <c r="O22" s="63">
        <v>1</v>
      </c>
      <c r="P22" s="54">
        <f t="shared" si="4"/>
        <v>-90.909090909090907</v>
      </c>
    </row>
    <row r="23" spans="1:16">
      <c r="A23" s="69" t="s">
        <v>116</v>
      </c>
      <c r="B23" s="141">
        <v>120</v>
      </c>
      <c r="C23" s="53">
        <v>92</v>
      </c>
      <c r="D23" s="60">
        <f t="shared" si="0"/>
        <v>-23.333333333333332</v>
      </c>
      <c r="E23" s="145">
        <v>25</v>
      </c>
      <c r="F23" s="63">
        <v>26</v>
      </c>
      <c r="G23" s="54">
        <f t="shared" si="1"/>
        <v>4</v>
      </c>
      <c r="H23" s="145">
        <v>1</v>
      </c>
      <c r="I23" s="63">
        <v>0</v>
      </c>
      <c r="J23" s="54">
        <f t="shared" si="2"/>
        <v>-100</v>
      </c>
      <c r="K23" s="146">
        <v>20</v>
      </c>
      <c r="L23" s="63">
        <v>9</v>
      </c>
      <c r="M23" s="54">
        <f t="shared" si="3"/>
        <v>-55</v>
      </c>
      <c r="N23" s="146">
        <v>0</v>
      </c>
      <c r="O23" s="63">
        <v>2</v>
      </c>
      <c r="P23" s="54" t="str">
        <f t="shared" si="4"/>
        <v xml:space="preserve"> </v>
      </c>
    </row>
    <row r="24" spans="1:16" ht="15" customHeight="1">
      <c r="A24" s="69" t="s">
        <v>284</v>
      </c>
      <c r="B24" s="141">
        <v>53</v>
      </c>
      <c r="C24" s="53">
        <v>19</v>
      </c>
      <c r="D24" s="60">
        <f t="shared" si="0"/>
        <v>-64.15094339622641</v>
      </c>
      <c r="E24" s="145">
        <v>7</v>
      </c>
      <c r="F24" s="63">
        <v>5</v>
      </c>
      <c r="G24" s="54">
        <f t="shared" si="1"/>
        <v>-28.571428571428573</v>
      </c>
      <c r="H24" s="145">
        <v>1</v>
      </c>
      <c r="I24" s="63">
        <v>1</v>
      </c>
      <c r="J24" s="54">
        <f t="shared" si="2"/>
        <v>0</v>
      </c>
      <c r="K24" s="146">
        <v>7</v>
      </c>
      <c r="L24" s="63">
        <v>0</v>
      </c>
      <c r="M24" s="54">
        <f t="shared" si="3"/>
        <v>-100</v>
      </c>
      <c r="N24" s="146">
        <v>0</v>
      </c>
      <c r="O24" s="63">
        <v>0</v>
      </c>
      <c r="P24" s="54" t="str">
        <f t="shared" si="4"/>
        <v xml:space="preserve"> </v>
      </c>
    </row>
    <row r="25" spans="1:16">
      <c r="A25" s="69" t="s">
        <v>117</v>
      </c>
      <c r="B25" s="141">
        <v>91</v>
      </c>
      <c r="C25" s="53">
        <v>64</v>
      </c>
      <c r="D25" s="60">
        <f t="shared" si="0"/>
        <v>-29.670329670329672</v>
      </c>
      <c r="E25" s="145">
        <v>28</v>
      </c>
      <c r="F25" s="63">
        <v>18</v>
      </c>
      <c r="G25" s="54">
        <f t="shared" si="1"/>
        <v>-35.714285714285715</v>
      </c>
      <c r="H25" s="145">
        <v>0</v>
      </c>
      <c r="I25" s="63">
        <v>0</v>
      </c>
      <c r="J25" s="54" t="str">
        <f t="shared" si="2"/>
        <v xml:space="preserve"> </v>
      </c>
      <c r="K25" s="146">
        <v>2</v>
      </c>
      <c r="L25" s="63">
        <v>4</v>
      </c>
      <c r="M25" s="54">
        <f t="shared" si="3"/>
        <v>100</v>
      </c>
      <c r="N25" s="146">
        <v>2</v>
      </c>
      <c r="O25" s="63">
        <v>5</v>
      </c>
      <c r="P25" s="54">
        <f t="shared" si="4"/>
        <v>150</v>
      </c>
    </row>
    <row r="26" spans="1:16">
      <c r="A26" s="69" t="s">
        <v>118</v>
      </c>
      <c r="B26" s="141">
        <v>92</v>
      </c>
      <c r="C26" s="53">
        <v>52</v>
      </c>
      <c r="D26" s="60">
        <f t="shared" si="0"/>
        <v>-43.478260869565219</v>
      </c>
      <c r="E26" s="145">
        <v>19</v>
      </c>
      <c r="F26" s="63">
        <v>9</v>
      </c>
      <c r="G26" s="54">
        <f t="shared" si="1"/>
        <v>-52.631578947368418</v>
      </c>
      <c r="H26" s="145">
        <v>0</v>
      </c>
      <c r="I26" s="63">
        <v>0</v>
      </c>
      <c r="J26" s="54" t="str">
        <f t="shared" si="2"/>
        <v xml:space="preserve"> </v>
      </c>
      <c r="K26" s="146">
        <v>5</v>
      </c>
      <c r="L26" s="63">
        <v>4</v>
      </c>
      <c r="M26" s="54">
        <f t="shared" si="3"/>
        <v>-20</v>
      </c>
      <c r="N26" s="146">
        <v>0</v>
      </c>
      <c r="O26" s="63">
        <v>0</v>
      </c>
      <c r="P26" s="54" t="str">
        <f t="shared" si="4"/>
        <v xml:space="preserve"> </v>
      </c>
    </row>
    <row r="27" spans="1:16">
      <c r="A27" s="69" t="s">
        <v>133</v>
      </c>
      <c r="B27" s="141">
        <v>128</v>
      </c>
      <c r="C27" s="53">
        <v>76</v>
      </c>
      <c r="D27" s="60">
        <f t="shared" si="0"/>
        <v>-40.625</v>
      </c>
      <c r="E27" s="145">
        <v>37</v>
      </c>
      <c r="F27" s="63">
        <v>21</v>
      </c>
      <c r="G27" s="54">
        <f t="shared" si="1"/>
        <v>-43.243243243243242</v>
      </c>
      <c r="H27" s="145">
        <v>1</v>
      </c>
      <c r="I27" s="63">
        <v>0</v>
      </c>
      <c r="J27" s="54">
        <f t="shared" si="2"/>
        <v>-100</v>
      </c>
      <c r="K27" s="146">
        <v>8</v>
      </c>
      <c r="L27" s="63">
        <v>11</v>
      </c>
      <c r="M27" s="54">
        <f t="shared" si="3"/>
        <v>37.5</v>
      </c>
      <c r="N27" s="146">
        <v>0</v>
      </c>
      <c r="O27" s="63">
        <v>0</v>
      </c>
      <c r="P27" s="54" t="str">
        <f t="shared" si="4"/>
        <v xml:space="preserve"> </v>
      </c>
    </row>
    <row r="28" spans="1:16">
      <c r="A28" s="69" t="s">
        <v>134</v>
      </c>
      <c r="B28" s="141">
        <v>81</v>
      </c>
      <c r="C28" s="53">
        <v>38</v>
      </c>
      <c r="D28" s="60">
        <f t="shared" si="0"/>
        <v>-53.086419753086417</v>
      </c>
      <c r="E28" s="145">
        <v>17</v>
      </c>
      <c r="F28" s="63">
        <v>5</v>
      </c>
      <c r="G28" s="54">
        <f t="shared" si="1"/>
        <v>-70.588235294117652</v>
      </c>
      <c r="H28" s="145">
        <v>1</v>
      </c>
      <c r="I28" s="63">
        <v>0</v>
      </c>
      <c r="J28" s="54">
        <f t="shared" si="2"/>
        <v>-100</v>
      </c>
      <c r="K28" s="146">
        <v>16</v>
      </c>
      <c r="L28" s="63">
        <v>7</v>
      </c>
      <c r="M28" s="54">
        <f t="shared" si="3"/>
        <v>-56.25</v>
      </c>
      <c r="N28" s="146">
        <v>12</v>
      </c>
      <c r="O28" s="63">
        <v>5</v>
      </c>
      <c r="P28" s="54">
        <f t="shared" si="4"/>
        <v>-58.333333333333336</v>
      </c>
    </row>
    <row r="29" spans="1:16">
      <c r="A29" s="69" t="s">
        <v>253</v>
      </c>
      <c r="B29" s="141">
        <v>25</v>
      </c>
      <c r="C29" s="53">
        <v>15</v>
      </c>
      <c r="D29" s="60">
        <f t="shared" si="0"/>
        <v>-40</v>
      </c>
      <c r="E29" s="145">
        <v>8</v>
      </c>
      <c r="F29" s="63">
        <v>4</v>
      </c>
      <c r="G29" s="54">
        <f t="shared" si="1"/>
        <v>-50</v>
      </c>
      <c r="H29" s="145">
        <v>0</v>
      </c>
      <c r="I29" s="63">
        <v>0</v>
      </c>
      <c r="J29" s="54" t="str">
        <f t="shared" si="2"/>
        <v xml:space="preserve"> </v>
      </c>
      <c r="K29" s="146">
        <v>1</v>
      </c>
      <c r="L29" s="63">
        <v>0</v>
      </c>
      <c r="M29" s="54">
        <f t="shared" si="3"/>
        <v>-100</v>
      </c>
      <c r="N29" s="146">
        <v>1</v>
      </c>
      <c r="O29" s="63">
        <v>3</v>
      </c>
      <c r="P29" s="54">
        <f t="shared" si="4"/>
        <v>200</v>
      </c>
    </row>
    <row r="30" spans="1:16">
      <c r="A30" s="70" t="s">
        <v>119</v>
      </c>
      <c r="B30" s="141">
        <v>46</v>
      </c>
      <c r="C30" s="53">
        <v>35</v>
      </c>
      <c r="D30" s="60">
        <f t="shared" si="0"/>
        <v>-23.913043478260871</v>
      </c>
      <c r="E30" s="145">
        <v>19</v>
      </c>
      <c r="F30" s="63">
        <v>8</v>
      </c>
      <c r="G30" s="54">
        <f t="shared" si="1"/>
        <v>-57.89473684210526</v>
      </c>
      <c r="H30" s="145">
        <v>0</v>
      </c>
      <c r="I30" s="63">
        <v>0</v>
      </c>
      <c r="J30" s="54" t="str">
        <f t="shared" si="2"/>
        <v xml:space="preserve"> </v>
      </c>
      <c r="K30" s="146">
        <v>0</v>
      </c>
      <c r="L30" s="63">
        <v>0</v>
      </c>
      <c r="M30" s="54" t="str">
        <f t="shared" si="3"/>
        <v xml:space="preserve"> </v>
      </c>
      <c r="N30" s="146">
        <v>0</v>
      </c>
      <c r="O30" s="63">
        <v>0</v>
      </c>
      <c r="P30" s="54" t="str">
        <f t="shared" si="4"/>
        <v xml:space="preserve"> </v>
      </c>
    </row>
    <row r="31" spans="1:16" ht="25.5">
      <c r="A31" s="71" t="s">
        <v>120</v>
      </c>
      <c r="B31" s="141">
        <v>1</v>
      </c>
      <c r="C31" s="53">
        <v>2</v>
      </c>
      <c r="D31" s="60">
        <f t="shared" si="0"/>
        <v>100</v>
      </c>
      <c r="E31" s="145">
        <v>0</v>
      </c>
      <c r="F31" s="63">
        <v>0</v>
      </c>
      <c r="G31" s="54" t="str">
        <f t="shared" si="1"/>
        <v xml:space="preserve"> </v>
      </c>
      <c r="H31" s="145">
        <v>0</v>
      </c>
      <c r="I31" s="63">
        <v>0</v>
      </c>
      <c r="J31" s="54" t="str">
        <f t="shared" si="2"/>
        <v xml:space="preserve"> </v>
      </c>
      <c r="K31" s="146">
        <v>0</v>
      </c>
      <c r="L31" s="63">
        <v>0</v>
      </c>
      <c r="M31" s="54" t="str">
        <f t="shared" si="3"/>
        <v xml:space="preserve"> </v>
      </c>
      <c r="N31" s="146">
        <v>0</v>
      </c>
      <c r="O31" s="63">
        <v>0</v>
      </c>
      <c r="P31" s="54" t="str">
        <f t="shared" si="4"/>
        <v xml:space="preserve"> </v>
      </c>
    </row>
    <row r="32" spans="1:16" ht="14.25" customHeight="1">
      <c r="A32" s="69" t="s">
        <v>121</v>
      </c>
      <c r="B32" s="141">
        <v>6</v>
      </c>
      <c r="C32" s="53">
        <v>6</v>
      </c>
      <c r="D32" s="60">
        <f t="shared" si="0"/>
        <v>0</v>
      </c>
      <c r="E32" s="145">
        <v>3</v>
      </c>
      <c r="F32" s="63">
        <v>2</v>
      </c>
      <c r="G32" s="54">
        <f t="shared" si="1"/>
        <v>-33.333333333333336</v>
      </c>
      <c r="H32" s="145">
        <v>0</v>
      </c>
      <c r="I32" s="63">
        <v>0</v>
      </c>
      <c r="J32" s="54" t="str">
        <f t="shared" si="2"/>
        <v xml:space="preserve"> </v>
      </c>
      <c r="K32" s="146">
        <v>0</v>
      </c>
      <c r="L32" s="63">
        <v>2</v>
      </c>
      <c r="M32" s="54" t="str">
        <f t="shared" si="3"/>
        <v xml:space="preserve"> </v>
      </c>
      <c r="N32" s="146">
        <v>0</v>
      </c>
      <c r="O32" s="63">
        <v>0</v>
      </c>
      <c r="P32" s="54" t="str">
        <f t="shared" si="4"/>
        <v xml:space="preserve"> </v>
      </c>
    </row>
    <row r="33" spans="1:16">
      <c r="A33" s="72" t="s">
        <v>122</v>
      </c>
      <c r="B33" s="142">
        <v>3052</v>
      </c>
      <c r="C33" s="65">
        <v>2036</v>
      </c>
      <c r="D33" s="61">
        <f>IF(ISERROR(C33-B33/B33)," ",(C33-B33)*100/B33)</f>
        <v>-33.28964613368283</v>
      </c>
      <c r="E33" s="142">
        <v>798</v>
      </c>
      <c r="F33" s="65">
        <v>484</v>
      </c>
      <c r="G33" s="57">
        <f>IF(ISERROR(F33-E33/E33)," ",(F33-E33)*100/E33)</f>
        <v>-39.348370927318292</v>
      </c>
      <c r="H33" s="142">
        <v>13</v>
      </c>
      <c r="I33" s="65">
        <v>6</v>
      </c>
      <c r="J33" s="57">
        <f>IF(ISERROR(I33-H33/H33)," ",(I33-H33)*100/H33)</f>
        <v>-53.846153846153847</v>
      </c>
      <c r="K33" s="147">
        <v>251</v>
      </c>
      <c r="L33" s="65">
        <v>151</v>
      </c>
      <c r="M33" s="57">
        <f>IF(ISERROR(L33-K33/K33)," ",(L33-K33)*100/K33)</f>
        <v>-39.840637450199203</v>
      </c>
      <c r="N33" s="147">
        <v>122</v>
      </c>
      <c r="O33" s="65">
        <v>71</v>
      </c>
      <c r="P33" s="57">
        <f>IF(ISERROR(O33-N33/N33)," ",(O33-N33)*100/N33)</f>
        <v>-41.803278688524593</v>
      </c>
    </row>
    <row r="34" spans="1:16" ht="12.75" customHeight="1"/>
    <row r="35" spans="1:16" ht="14.25" customHeight="1"/>
    <row r="36" spans="1:16" ht="13.5" customHeight="1"/>
    <row r="37" spans="1:16" ht="19.5" customHeight="1"/>
  </sheetData>
  <mergeCells count="16">
    <mergeCell ref="N7:N8"/>
    <mergeCell ref="O7:O8"/>
    <mergeCell ref="N5:P6"/>
    <mergeCell ref="K6:M6"/>
    <mergeCell ref="B5:D6"/>
    <mergeCell ref="B7:B8"/>
    <mergeCell ref="C7:C8"/>
    <mergeCell ref="E7:E8"/>
    <mergeCell ref="E5:M5"/>
    <mergeCell ref="H7:H8"/>
    <mergeCell ref="I7:I8"/>
    <mergeCell ref="K7:K8"/>
    <mergeCell ref="L7:L8"/>
    <mergeCell ref="E6:G6"/>
    <mergeCell ref="H6:J6"/>
    <mergeCell ref="F7:F8"/>
  </mergeCells>
  <pageMargins left="0.23622047244094491" right="0.23622047244094491" top="0.6692913385826772" bottom="0.23622047244094491" header="0.51181102362204722" footer="0.23622047244094491"/>
  <pageSetup paperSize="9" scale="91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AK33"/>
  <sheetViews>
    <sheetView view="pageBreakPreview" zoomScaleNormal="85" zoomScaleSheetLayoutView="100" workbookViewId="0">
      <selection activeCell="A24" sqref="A24"/>
    </sheetView>
  </sheetViews>
  <sheetFormatPr defaultRowHeight="12.75"/>
  <cols>
    <col min="1" max="1" width="20" style="4" customWidth="1"/>
    <col min="2" max="2" width="8.42578125" style="4" customWidth="1"/>
    <col min="3" max="3" width="7.42578125" style="4" customWidth="1"/>
    <col min="4" max="4" width="5.7109375" style="4" customWidth="1"/>
    <col min="5" max="5" width="5.140625" style="4" bestFit="1" customWidth="1"/>
    <col min="6" max="6" width="5.85546875" style="4" customWidth="1"/>
    <col min="7" max="7" width="4.5703125" style="4" customWidth="1"/>
    <col min="8" max="8" width="5.140625" style="4" bestFit="1" customWidth="1"/>
    <col min="9" max="9" width="6.28515625" style="4" bestFit="1" customWidth="1"/>
    <col min="10" max="10" width="5.42578125" style="4" bestFit="1" customWidth="1"/>
    <col min="11" max="11" width="5.140625" style="4" bestFit="1" customWidth="1"/>
    <col min="12" max="12" width="6.28515625" style="4" bestFit="1" customWidth="1"/>
    <col min="13" max="13" width="5.42578125" style="4" bestFit="1" customWidth="1"/>
    <col min="14" max="14" width="5.140625" style="4" bestFit="1" customWidth="1"/>
    <col min="15" max="15" width="4.85546875" style="4" customWidth="1"/>
    <col min="16" max="16" width="5.42578125" style="4" bestFit="1" customWidth="1"/>
    <col min="17" max="17" width="5.140625" style="4" bestFit="1" customWidth="1"/>
    <col min="18" max="18" width="5.140625" style="4" customWidth="1"/>
    <col min="19" max="19" width="5.42578125" style="4" bestFit="1" customWidth="1"/>
    <col min="20" max="20" width="5.140625" style="4" bestFit="1" customWidth="1"/>
    <col min="21" max="21" width="4.85546875" style="4" customWidth="1"/>
    <col min="22" max="22" width="5.42578125" style="4" bestFit="1" customWidth="1"/>
    <col min="23" max="23" width="5.140625" style="4" bestFit="1" customWidth="1"/>
    <col min="24" max="24" width="4.28515625" style="4" customWidth="1"/>
    <col min="25" max="25" width="5.28515625" style="4" customWidth="1"/>
    <col min="26" max="26" width="5.140625" style="4" bestFit="1" customWidth="1"/>
    <col min="27" max="27" width="4.85546875" style="4" customWidth="1"/>
    <col min="28" max="28" width="5.42578125" style="4" bestFit="1" customWidth="1"/>
    <col min="29" max="29" width="5.140625" style="4" bestFit="1" customWidth="1"/>
    <col min="30" max="30" width="4.85546875" style="4" customWidth="1"/>
    <col min="31" max="31" width="4.42578125" style="4" bestFit="1" customWidth="1"/>
    <col min="32" max="32" width="5.140625" style="4" bestFit="1" customWidth="1"/>
    <col min="33" max="33" width="4.5703125" style="4" customWidth="1"/>
    <col min="34" max="34" width="4.42578125" style="4" bestFit="1" customWidth="1"/>
    <col min="35" max="35" width="4.5703125" style="4" customWidth="1"/>
    <col min="36" max="36" width="4.140625" style="4" customWidth="1"/>
    <col min="37" max="37" width="4.42578125" style="4" bestFit="1" customWidth="1"/>
    <col min="38" max="16384" width="9.140625" style="4"/>
  </cols>
  <sheetData>
    <row r="2" spans="1:37">
      <c r="U2" s="6" t="s">
        <v>4</v>
      </c>
      <c r="AJ2" s="25" t="s">
        <v>166</v>
      </c>
    </row>
    <row r="3" spans="1:37">
      <c r="U3" s="7" t="s">
        <v>5</v>
      </c>
    </row>
    <row r="5" spans="1:37" ht="12.75" customHeight="1">
      <c r="A5" s="20"/>
      <c r="B5" s="247" t="s">
        <v>20</v>
      </c>
      <c r="C5" s="248"/>
      <c r="D5" s="249"/>
      <c r="E5" s="278" t="s">
        <v>194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80"/>
    </row>
    <row r="6" spans="1:37" ht="12.75" customHeight="1">
      <c r="A6" s="21" t="s">
        <v>3</v>
      </c>
      <c r="B6" s="263"/>
      <c r="C6" s="264"/>
      <c r="D6" s="265"/>
      <c r="E6" s="266" t="s">
        <v>195</v>
      </c>
      <c r="F6" s="267"/>
      <c r="G6" s="268"/>
      <c r="H6" s="272" t="s">
        <v>267</v>
      </c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4"/>
      <c r="T6" s="266" t="s">
        <v>196</v>
      </c>
      <c r="U6" s="267"/>
      <c r="V6" s="268"/>
      <c r="W6" s="266" t="s">
        <v>197</v>
      </c>
      <c r="X6" s="267"/>
      <c r="Y6" s="268"/>
      <c r="Z6" s="266" t="s">
        <v>198</v>
      </c>
      <c r="AA6" s="267"/>
      <c r="AB6" s="268"/>
      <c r="AC6" s="266" t="s">
        <v>199</v>
      </c>
      <c r="AD6" s="267"/>
      <c r="AE6" s="268"/>
      <c r="AF6" s="266" t="s">
        <v>200</v>
      </c>
      <c r="AG6" s="267"/>
      <c r="AH6" s="268"/>
      <c r="AI6" s="266" t="s">
        <v>201</v>
      </c>
      <c r="AJ6" s="267"/>
      <c r="AK6" s="268"/>
    </row>
    <row r="7" spans="1:37" ht="79.5" customHeight="1">
      <c r="A7" s="21"/>
      <c r="B7" s="263"/>
      <c r="C7" s="264"/>
      <c r="D7" s="265"/>
      <c r="E7" s="269"/>
      <c r="F7" s="270"/>
      <c r="G7" s="271"/>
      <c r="H7" s="275" t="s">
        <v>263</v>
      </c>
      <c r="I7" s="276"/>
      <c r="J7" s="277"/>
      <c r="K7" s="275" t="s">
        <v>264</v>
      </c>
      <c r="L7" s="276"/>
      <c r="M7" s="277"/>
      <c r="N7" s="275" t="s">
        <v>265</v>
      </c>
      <c r="O7" s="276"/>
      <c r="P7" s="277"/>
      <c r="Q7" s="275" t="s">
        <v>266</v>
      </c>
      <c r="R7" s="276"/>
      <c r="S7" s="277"/>
      <c r="T7" s="269"/>
      <c r="U7" s="270"/>
      <c r="V7" s="271"/>
      <c r="W7" s="269"/>
      <c r="X7" s="270"/>
      <c r="Y7" s="271"/>
      <c r="Z7" s="269"/>
      <c r="AA7" s="270"/>
      <c r="AB7" s="271"/>
      <c r="AC7" s="269"/>
      <c r="AD7" s="270"/>
      <c r="AE7" s="271"/>
      <c r="AF7" s="269"/>
      <c r="AG7" s="270"/>
      <c r="AH7" s="271"/>
      <c r="AI7" s="269"/>
      <c r="AJ7" s="270"/>
      <c r="AK7" s="271"/>
    </row>
    <row r="8" spans="1:37" ht="26.25" customHeight="1">
      <c r="A8" s="21"/>
      <c r="B8" s="190" t="s">
        <v>36</v>
      </c>
      <c r="C8" s="190" t="s">
        <v>268</v>
      </c>
      <c r="D8" s="189" t="s">
        <v>262</v>
      </c>
      <c r="E8" s="190" t="s">
        <v>36</v>
      </c>
      <c r="F8" s="190" t="s">
        <v>268</v>
      </c>
      <c r="G8" s="189" t="s">
        <v>262</v>
      </c>
      <c r="H8" s="190" t="s">
        <v>36</v>
      </c>
      <c r="I8" s="190" t="s">
        <v>268</v>
      </c>
      <c r="J8" s="189" t="s">
        <v>262</v>
      </c>
      <c r="K8" s="190" t="s">
        <v>36</v>
      </c>
      <c r="L8" s="190" t="s">
        <v>268</v>
      </c>
      <c r="M8" s="189" t="s">
        <v>262</v>
      </c>
      <c r="N8" s="190" t="s">
        <v>36</v>
      </c>
      <c r="O8" s="190" t="s">
        <v>268</v>
      </c>
      <c r="P8" s="189" t="s">
        <v>262</v>
      </c>
      <c r="Q8" s="190" t="s">
        <v>36</v>
      </c>
      <c r="R8" s="190" t="s">
        <v>268</v>
      </c>
      <c r="S8" s="189" t="s">
        <v>262</v>
      </c>
      <c r="T8" s="190" t="s">
        <v>36</v>
      </c>
      <c r="U8" s="190" t="s">
        <v>268</v>
      </c>
      <c r="V8" s="189" t="s">
        <v>262</v>
      </c>
      <c r="W8" s="190" t="s">
        <v>36</v>
      </c>
      <c r="X8" s="190" t="s">
        <v>268</v>
      </c>
      <c r="Y8" s="189" t="s">
        <v>262</v>
      </c>
      <c r="Z8" s="190" t="s">
        <v>36</v>
      </c>
      <c r="AA8" s="190" t="s">
        <v>268</v>
      </c>
      <c r="AB8" s="189" t="s">
        <v>262</v>
      </c>
      <c r="AC8" s="190" t="s">
        <v>36</v>
      </c>
      <c r="AD8" s="190" t="s">
        <v>268</v>
      </c>
      <c r="AE8" s="189" t="s">
        <v>262</v>
      </c>
      <c r="AF8" s="190" t="s">
        <v>36</v>
      </c>
      <c r="AG8" s="190" t="s">
        <v>268</v>
      </c>
      <c r="AH8" s="189" t="s">
        <v>262</v>
      </c>
      <c r="AI8" s="190" t="s">
        <v>104</v>
      </c>
      <c r="AJ8" s="190" t="s">
        <v>268</v>
      </c>
      <c r="AK8" s="189" t="s">
        <v>262</v>
      </c>
    </row>
    <row r="9" spans="1:37">
      <c r="A9" s="59" t="s">
        <v>60</v>
      </c>
      <c r="B9" s="121">
        <v>148</v>
      </c>
      <c r="C9" s="121">
        <v>149</v>
      </c>
      <c r="D9" s="121">
        <v>150</v>
      </c>
      <c r="E9" s="121">
        <v>151</v>
      </c>
      <c r="F9" s="121">
        <v>152</v>
      </c>
      <c r="G9" s="121">
        <v>153</v>
      </c>
      <c r="H9" s="121">
        <v>154</v>
      </c>
      <c r="I9" s="121">
        <v>155</v>
      </c>
      <c r="J9" s="121">
        <v>156</v>
      </c>
      <c r="K9" s="121">
        <v>157</v>
      </c>
      <c r="L9" s="121">
        <v>158</v>
      </c>
      <c r="M9" s="121">
        <v>159</v>
      </c>
      <c r="N9" s="121">
        <v>160</v>
      </c>
      <c r="O9" s="121">
        <v>161</v>
      </c>
      <c r="P9" s="121">
        <v>162</v>
      </c>
      <c r="Q9" s="121">
        <v>163</v>
      </c>
      <c r="R9" s="121">
        <v>164</v>
      </c>
      <c r="S9" s="121">
        <v>165</v>
      </c>
      <c r="T9" s="121">
        <v>166</v>
      </c>
      <c r="U9" s="121">
        <v>167</v>
      </c>
      <c r="V9" s="121">
        <v>168</v>
      </c>
      <c r="W9" s="121">
        <v>169</v>
      </c>
      <c r="X9" s="121">
        <v>170</v>
      </c>
      <c r="Y9" s="121">
        <v>171</v>
      </c>
      <c r="Z9" s="121">
        <v>172</v>
      </c>
      <c r="AA9" s="121">
        <v>173</v>
      </c>
      <c r="AB9" s="121">
        <v>174</v>
      </c>
      <c r="AC9" s="121">
        <v>175</v>
      </c>
      <c r="AD9" s="121">
        <v>176</v>
      </c>
      <c r="AE9" s="121">
        <v>177</v>
      </c>
      <c r="AF9" s="121">
        <v>178</v>
      </c>
      <c r="AG9" s="121">
        <v>179</v>
      </c>
      <c r="AH9" s="121">
        <v>180</v>
      </c>
      <c r="AI9" s="121">
        <v>181</v>
      </c>
      <c r="AJ9" s="121">
        <v>182</v>
      </c>
      <c r="AK9" s="121">
        <v>183</v>
      </c>
    </row>
    <row r="10" spans="1:37">
      <c r="A10" s="68" t="s">
        <v>256</v>
      </c>
      <c r="B10" s="141">
        <v>826</v>
      </c>
      <c r="C10" s="53">
        <v>690</v>
      </c>
      <c r="D10" s="60">
        <f t="shared" ref="D10:D32" si="0">IF(ISERROR(C10-B10/B10)," ",(C10-B10)*100/B10)</f>
        <v>-16.464891041162229</v>
      </c>
      <c r="E10" s="149">
        <v>457</v>
      </c>
      <c r="F10" s="148">
        <v>436</v>
      </c>
      <c r="G10" s="54">
        <f t="shared" ref="G10:G32" si="1">IF(ISERROR(F10-E10/E10)," ",(F10-E10)*100/E10)</f>
        <v>-4.5951859956236323</v>
      </c>
      <c r="H10" s="149">
        <v>0</v>
      </c>
      <c r="I10" s="148">
        <v>106</v>
      </c>
      <c r="J10" s="54" t="str">
        <f t="shared" ref="J10:J32" si="2">IF(ISERROR(I10-H10/H10)," ",(I10-H10)*100/H10)</f>
        <v xml:space="preserve"> </v>
      </c>
      <c r="K10" s="149">
        <v>0</v>
      </c>
      <c r="L10" s="148">
        <v>155</v>
      </c>
      <c r="M10" s="54" t="str">
        <f t="shared" ref="M10:M32" si="3">IF(ISERROR(L10-K10/K10)," ",(L10-K10)*100/K10)</f>
        <v xml:space="preserve"> </v>
      </c>
      <c r="N10" s="149">
        <v>0</v>
      </c>
      <c r="O10" s="148">
        <v>131</v>
      </c>
      <c r="P10" s="54" t="str">
        <f t="shared" ref="P10:P32" si="4">IF(ISERROR(O10-N10/N10)," ",(O10-N10)*100/N10)</f>
        <v xml:space="preserve"> </v>
      </c>
      <c r="Q10" s="149">
        <v>0</v>
      </c>
      <c r="R10" s="148">
        <v>40</v>
      </c>
      <c r="S10" s="54" t="str">
        <f t="shared" ref="S10:S32" si="5">IF(ISERROR(R10-Q10/Q10)," ",(R10-Q10)*100/Q10)</f>
        <v xml:space="preserve"> </v>
      </c>
      <c r="T10" s="149">
        <v>1</v>
      </c>
      <c r="U10" s="148">
        <v>3</v>
      </c>
      <c r="V10" s="54">
        <f t="shared" ref="V10:V32" si="6">IF(ISERROR(U10-T10/T10)," ",(U10-T10)*100/T10)</f>
        <v>200</v>
      </c>
      <c r="W10" s="149">
        <v>6</v>
      </c>
      <c r="X10" s="148">
        <v>5</v>
      </c>
      <c r="Y10" s="54">
        <f t="shared" ref="Y10:Y32" si="7">IF(ISERROR(X10-W10/W10)," ",(X10-W10)*100/W10)</f>
        <v>-16.666666666666668</v>
      </c>
      <c r="Z10" s="149">
        <v>0</v>
      </c>
      <c r="AA10" s="148">
        <v>0</v>
      </c>
      <c r="AB10" s="54" t="str">
        <f t="shared" ref="AB10:AB32" si="8">IF(ISERROR(AA10-Z10/Z10)," ",(AA10-Z10)*100/Z10)</f>
        <v xml:space="preserve"> </v>
      </c>
      <c r="AC10" s="149">
        <v>0</v>
      </c>
      <c r="AD10" s="148">
        <v>0</v>
      </c>
      <c r="AE10" s="54" t="str">
        <f t="shared" ref="AE10:AE32" si="9">IF(ISERROR(AD10-AC10/AC10)," ",(AD10-AC10)*100/AC10)</f>
        <v xml:space="preserve"> </v>
      </c>
      <c r="AF10" s="149">
        <v>0</v>
      </c>
      <c r="AG10" s="148">
        <v>0</v>
      </c>
      <c r="AH10" s="54" t="str">
        <f t="shared" ref="AH10:AH32" si="10">IF(ISERROR(AG10-AF10/AF10)," ",(AG10-AF10)*100/AF10)</f>
        <v xml:space="preserve"> </v>
      </c>
      <c r="AI10" s="149">
        <v>0</v>
      </c>
      <c r="AJ10" s="148">
        <v>0</v>
      </c>
      <c r="AK10" s="54" t="str">
        <f t="shared" ref="AK10:AK32" si="11">IF(ISERROR(AJ10-AI10/AI10)," ",(AJ10-AI10)*100/AI10)</f>
        <v xml:space="preserve"> </v>
      </c>
    </row>
    <row r="11" spans="1:37">
      <c r="A11" s="69" t="s">
        <v>251</v>
      </c>
      <c r="B11" s="141">
        <v>111</v>
      </c>
      <c r="C11" s="53">
        <v>148</v>
      </c>
      <c r="D11" s="60">
        <f t="shared" si="0"/>
        <v>33.333333333333336</v>
      </c>
      <c r="E11" s="149">
        <v>42</v>
      </c>
      <c r="F11" s="148">
        <v>64</v>
      </c>
      <c r="G11" s="54">
        <f t="shared" si="1"/>
        <v>52.38095238095238</v>
      </c>
      <c r="H11" s="149">
        <v>0</v>
      </c>
      <c r="I11" s="148">
        <v>8</v>
      </c>
      <c r="J11" s="54" t="str">
        <f t="shared" si="2"/>
        <v xml:space="preserve"> </v>
      </c>
      <c r="K11" s="149">
        <v>0</v>
      </c>
      <c r="L11" s="148">
        <v>20</v>
      </c>
      <c r="M11" s="54" t="str">
        <f t="shared" si="3"/>
        <v xml:space="preserve"> </v>
      </c>
      <c r="N11" s="149">
        <v>0</v>
      </c>
      <c r="O11" s="148">
        <v>25</v>
      </c>
      <c r="P11" s="54" t="str">
        <f t="shared" si="4"/>
        <v xml:space="preserve"> </v>
      </c>
      <c r="Q11" s="149">
        <v>0</v>
      </c>
      <c r="R11" s="148">
        <v>16</v>
      </c>
      <c r="S11" s="54" t="str">
        <f t="shared" si="5"/>
        <v xml:space="preserve"> </v>
      </c>
      <c r="T11" s="149">
        <v>0</v>
      </c>
      <c r="U11" s="148">
        <v>1</v>
      </c>
      <c r="V11" s="54" t="str">
        <f t="shared" si="6"/>
        <v xml:space="preserve"> </v>
      </c>
      <c r="W11" s="149">
        <v>0</v>
      </c>
      <c r="X11" s="148">
        <v>0</v>
      </c>
      <c r="Y11" s="54" t="str">
        <f t="shared" si="7"/>
        <v xml:space="preserve"> </v>
      </c>
      <c r="Z11" s="149">
        <v>0</v>
      </c>
      <c r="AA11" s="148">
        <v>0</v>
      </c>
      <c r="AB11" s="54" t="str">
        <f t="shared" si="8"/>
        <v xml:space="preserve"> </v>
      </c>
      <c r="AC11" s="149">
        <v>0</v>
      </c>
      <c r="AD11" s="148">
        <v>0</v>
      </c>
      <c r="AE11" s="54" t="str">
        <f t="shared" si="9"/>
        <v xml:space="preserve"> </v>
      </c>
      <c r="AF11" s="149">
        <v>0</v>
      </c>
      <c r="AG11" s="148">
        <v>0</v>
      </c>
      <c r="AH11" s="54" t="str">
        <f t="shared" si="10"/>
        <v xml:space="preserve"> </v>
      </c>
      <c r="AI11" s="149">
        <v>0</v>
      </c>
      <c r="AJ11" s="148">
        <v>0</v>
      </c>
      <c r="AK11" s="54" t="str">
        <f t="shared" si="11"/>
        <v xml:space="preserve"> </v>
      </c>
    </row>
    <row r="12" spans="1:37">
      <c r="A12" s="69" t="s">
        <v>107</v>
      </c>
      <c r="B12" s="141">
        <v>133</v>
      </c>
      <c r="C12" s="53">
        <v>113</v>
      </c>
      <c r="D12" s="60">
        <f t="shared" si="0"/>
        <v>-15.037593984962406</v>
      </c>
      <c r="E12" s="149">
        <v>88</v>
      </c>
      <c r="F12" s="148">
        <v>71</v>
      </c>
      <c r="G12" s="54">
        <f t="shared" si="1"/>
        <v>-19.318181818181817</v>
      </c>
      <c r="H12" s="149">
        <v>0</v>
      </c>
      <c r="I12" s="148">
        <v>9</v>
      </c>
      <c r="J12" s="54" t="str">
        <f t="shared" si="2"/>
        <v xml:space="preserve"> </v>
      </c>
      <c r="K12" s="149">
        <v>0</v>
      </c>
      <c r="L12" s="148">
        <v>17</v>
      </c>
      <c r="M12" s="54" t="str">
        <f t="shared" si="3"/>
        <v xml:space="preserve"> </v>
      </c>
      <c r="N12" s="149">
        <v>0</v>
      </c>
      <c r="O12" s="148">
        <v>21</v>
      </c>
      <c r="P12" s="54" t="str">
        <f t="shared" si="4"/>
        <v xml:space="preserve"> </v>
      </c>
      <c r="Q12" s="149">
        <v>0</v>
      </c>
      <c r="R12" s="148">
        <v>22</v>
      </c>
      <c r="S12" s="54" t="str">
        <f t="shared" si="5"/>
        <v xml:space="preserve"> </v>
      </c>
      <c r="T12" s="149">
        <v>0</v>
      </c>
      <c r="U12" s="148">
        <v>0</v>
      </c>
      <c r="V12" s="54" t="str">
        <f t="shared" si="6"/>
        <v xml:space="preserve"> </v>
      </c>
      <c r="W12" s="149">
        <v>1</v>
      </c>
      <c r="X12" s="148">
        <v>0</v>
      </c>
      <c r="Y12" s="54">
        <f t="shared" si="7"/>
        <v>-100</v>
      </c>
      <c r="Z12" s="149">
        <v>4</v>
      </c>
      <c r="AA12" s="148">
        <v>0</v>
      </c>
      <c r="AB12" s="54">
        <f t="shared" si="8"/>
        <v>-100</v>
      </c>
      <c r="AC12" s="149">
        <v>0</v>
      </c>
      <c r="AD12" s="148">
        <v>0</v>
      </c>
      <c r="AE12" s="54" t="str">
        <f t="shared" si="9"/>
        <v xml:space="preserve"> </v>
      </c>
      <c r="AF12" s="149">
        <v>0</v>
      </c>
      <c r="AG12" s="148">
        <v>0</v>
      </c>
      <c r="AH12" s="54" t="str">
        <f t="shared" si="10"/>
        <v xml:space="preserve"> </v>
      </c>
      <c r="AI12" s="149">
        <v>0</v>
      </c>
      <c r="AJ12" s="148">
        <v>0</v>
      </c>
      <c r="AK12" s="54" t="str">
        <f t="shared" si="11"/>
        <v xml:space="preserve"> </v>
      </c>
    </row>
    <row r="13" spans="1:37">
      <c r="A13" s="69" t="s">
        <v>108</v>
      </c>
      <c r="B13" s="141">
        <v>197</v>
      </c>
      <c r="C13" s="53">
        <v>230</v>
      </c>
      <c r="D13" s="60">
        <f t="shared" si="0"/>
        <v>16.751269035532996</v>
      </c>
      <c r="E13" s="149">
        <v>101</v>
      </c>
      <c r="F13" s="148">
        <v>97</v>
      </c>
      <c r="G13" s="54">
        <f t="shared" si="1"/>
        <v>-3.9603960396039604</v>
      </c>
      <c r="H13" s="149">
        <v>0</v>
      </c>
      <c r="I13" s="148">
        <v>11</v>
      </c>
      <c r="J13" s="54" t="str">
        <f t="shared" si="2"/>
        <v xml:space="preserve"> </v>
      </c>
      <c r="K13" s="149">
        <v>0</v>
      </c>
      <c r="L13" s="148">
        <v>15</v>
      </c>
      <c r="M13" s="54" t="str">
        <f t="shared" si="3"/>
        <v xml:space="preserve"> </v>
      </c>
      <c r="N13" s="149">
        <v>0</v>
      </c>
      <c r="O13" s="148">
        <v>13</v>
      </c>
      <c r="P13" s="54" t="str">
        <f t="shared" si="4"/>
        <v xml:space="preserve"> </v>
      </c>
      <c r="Q13" s="149">
        <v>0</v>
      </c>
      <c r="R13" s="148">
        <v>32</v>
      </c>
      <c r="S13" s="54" t="str">
        <f t="shared" si="5"/>
        <v xml:space="preserve"> </v>
      </c>
      <c r="T13" s="149">
        <v>0</v>
      </c>
      <c r="U13" s="148">
        <v>0</v>
      </c>
      <c r="V13" s="54" t="str">
        <f t="shared" si="6"/>
        <v xml:space="preserve"> </v>
      </c>
      <c r="W13" s="149">
        <v>0</v>
      </c>
      <c r="X13" s="148">
        <v>1</v>
      </c>
      <c r="Y13" s="54" t="str">
        <f t="shared" si="7"/>
        <v xml:space="preserve"> </v>
      </c>
      <c r="Z13" s="149">
        <v>0</v>
      </c>
      <c r="AA13" s="148">
        <v>0</v>
      </c>
      <c r="AB13" s="54" t="str">
        <f t="shared" si="8"/>
        <v xml:space="preserve"> </v>
      </c>
      <c r="AC13" s="149">
        <v>0</v>
      </c>
      <c r="AD13" s="148">
        <v>0</v>
      </c>
      <c r="AE13" s="54" t="str">
        <f t="shared" si="9"/>
        <v xml:space="preserve"> </v>
      </c>
      <c r="AF13" s="149">
        <v>0</v>
      </c>
      <c r="AG13" s="148">
        <v>0</v>
      </c>
      <c r="AH13" s="54" t="str">
        <f t="shared" si="10"/>
        <v xml:space="preserve"> </v>
      </c>
      <c r="AI13" s="149">
        <v>0</v>
      </c>
      <c r="AJ13" s="148">
        <v>0</v>
      </c>
      <c r="AK13" s="54" t="str">
        <f t="shared" si="11"/>
        <v xml:space="preserve"> </v>
      </c>
    </row>
    <row r="14" spans="1:37">
      <c r="A14" s="69" t="s">
        <v>109</v>
      </c>
      <c r="B14" s="141">
        <v>895</v>
      </c>
      <c r="C14" s="53">
        <v>783</v>
      </c>
      <c r="D14" s="60">
        <f t="shared" si="0"/>
        <v>-12.513966480446927</v>
      </c>
      <c r="E14" s="149">
        <v>225</v>
      </c>
      <c r="F14" s="148">
        <v>228</v>
      </c>
      <c r="G14" s="54">
        <f t="shared" si="1"/>
        <v>1.3333333333333333</v>
      </c>
      <c r="H14" s="149">
        <v>0</v>
      </c>
      <c r="I14" s="148">
        <v>98</v>
      </c>
      <c r="J14" s="54" t="str">
        <f t="shared" si="2"/>
        <v xml:space="preserve"> </v>
      </c>
      <c r="K14" s="149">
        <v>0</v>
      </c>
      <c r="L14" s="148">
        <v>34</v>
      </c>
      <c r="M14" s="54" t="str">
        <f t="shared" si="3"/>
        <v xml:space="preserve"> </v>
      </c>
      <c r="N14" s="149">
        <v>0</v>
      </c>
      <c r="O14" s="148">
        <v>50</v>
      </c>
      <c r="P14" s="54" t="str">
        <f t="shared" si="4"/>
        <v xml:space="preserve"> </v>
      </c>
      <c r="Q14" s="149">
        <v>0</v>
      </c>
      <c r="R14" s="148">
        <v>16</v>
      </c>
      <c r="S14" s="54" t="str">
        <f t="shared" si="5"/>
        <v xml:space="preserve"> </v>
      </c>
      <c r="T14" s="149">
        <v>0</v>
      </c>
      <c r="U14" s="148">
        <v>3</v>
      </c>
      <c r="V14" s="54" t="str">
        <f t="shared" si="6"/>
        <v xml:space="preserve"> </v>
      </c>
      <c r="W14" s="149">
        <v>5</v>
      </c>
      <c r="X14" s="148">
        <v>22</v>
      </c>
      <c r="Y14" s="54">
        <f t="shared" si="7"/>
        <v>340</v>
      </c>
      <c r="Z14" s="149">
        <v>0</v>
      </c>
      <c r="AA14" s="148">
        <v>0</v>
      </c>
      <c r="AB14" s="54" t="str">
        <f t="shared" si="8"/>
        <v xml:space="preserve"> </v>
      </c>
      <c r="AC14" s="149">
        <v>0</v>
      </c>
      <c r="AD14" s="148">
        <v>0</v>
      </c>
      <c r="AE14" s="54" t="str">
        <f t="shared" si="9"/>
        <v xml:space="preserve"> </v>
      </c>
      <c r="AF14" s="149">
        <v>0</v>
      </c>
      <c r="AG14" s="148">
        <v>0</v>
      </c>
      <c r="AH14" s="54" t="str">
        <f t="shared" si="10"/>
        <v xml:space="preserve"> </v>
      </c>
      <c r="AI14" s="149">
        <v>0</v>
      </c>
      <c r="AJ14" s="148">
        <v>0</v>
      </c>
      <c r="AK14" s="54" t="str">
        <f t="shared" si="11"/>
        <v xml:space="preserve"> </v>
      </c>
    </row>
    <row r="15" spans="1:37">
      <c r="A15" s="69" t="s">
        <v>110</v>
      </c>
      <c r="B15" s="141">
        <v>251</v>
      </c>
      <c r="C15" s="53">
        <v>254</v>
      </c>
      <c r="D15" s="60">
        <f t="shared" si="0"/>
        <v>1.1952191235059761</v>
      </c>
      <c r="E15" s="149">
        <v>108</v>
      </c>
      <c r="F15" s="148">
        <v>103</v>
      </c>
      <c r="G15" s="54">
        <f t="shared" si="1"/>
        <v>-4.6296296296296298</v>
      </c>
      <c r="H15" s="149">
        <v>0</v>
      </c>
      <c r="I15" s="148">
        <v>34</v>
      </c>
      <c r="J15" s="54" t="str">
        <f t="shared" si="2"/>
        <v xml:space="preserve"> </v>
      </c>
      <c r="K15" s="149">
        <v>0</v>
      </c>
      <c r="L15" s="148">
        <v>23</v>
      </c>
      <c r="M15" s="54" t="str">
        <f t="shared" si="3"/>
        <v xml:space="preserve"> </v>
      </c>
      <c r="N15" s="149">
        <v>0</v>
      </c>
      <c r="O15" s="148">
        <v>11</v>
      </c>
      <c r="P15" s="54" t="str">
        <f t="shared" si="4"/>
        <v xml:space="preserve"> </v>
      </c>
      <c r="Q15" s="149">
        <v>0</v>
      </c>
      <c r="R15" s="148">
        <v>7</v>
      </c>
      <c r="S15" s="54" t="str">
        <f t="shared" si="5"/>
        <v xml:space="preserve"> </v>
      </c>
      <c r="T15" s="149">
        <v>0</v>
      </c>
      <c r="U15" s="148">
        <v>1</v>
      </c>
      <c r="V15" s="54" t="str">
        <f t="shared" si="6"/>
        <v xml:space="preserve"> </v>
      </c>
      <c r="W15" s="149">
        <v>0</v>
      </c>
      <c r="X15" s="148">
        <v>0</v>
      </c>
      <c r="Y15" s="54" t="str">
        <f t="shared" si="7"/>
        <v xml:space="preserve"> </v>
      </c>
      <c r="Z15" s="149">
        <v>0</v>
      </c>
      <c r="AA15" s="148">
        <v>0</v>
      </c>
      <c r="AB15" s="54" t="str">
        <f t="shared" si="8"/>
        <v xml:space="preserve"> </v>
      </c>
      <c r="AC15" s="149">
        <v>0</v>
      </c>
      <c r="AD15" s="148">
        <v>0</v>
      </c>
      <c r="AE15" s="54" t="str">
        <f t="shared" si="9"/>
        <v xml:space="preserve"> </v>
      </c>
      <c r="AF15" s="149">
        <v>0</v>
      </c>
      <c r="AG15" s="148">
        <v>0</v>
      </c>
      <c r="AH15" s="54" t="str">
        <f t="shared" si="10"/>
        <v xml:space="preserve"> </v>
      </c>
      <c r="AI15" s="149">
        <v>0</v>
      </c>
      <c r="AJ15" s="148">
        <v>0</v>
      </c>
      <c r="AK15" s="54" t="str">
        <f t="shared" si="11"/>
        <v xml:space="preserve"> </v>
      </c>
    </row>
    <row r="16" spans="1:37">
      <c r="A16" s="69" t="s">
        <v>111</v>
      </c>
      <c r="B16" s="141">
        <v>198</v>
      </c>
      <c r="C16" s="53">
        <v>217</v>
      </c>
      <c r="D16" s="60">
        <f t="shared" si="0"/>
        <v>9.5959595959595951</v>
      </c>
      <c r="E16" s="149">
        <v>101</v>
      </c>
      <c r="F16" s="148">
        <v>97</v>
      </c>
      <c r="G16" s="54">
        <f t="shared" si="1"/>
        <v>-3.9603960396039604</v>
      </c>
      <c r="H16" s="149">
        <v>0</v>
      </c>
      <c r="I16" s="148">
        <v>39</v>
      </c>
      <c r="J16" s="54" t="str">
        <f t="shared" si="2"/>
        <v xml:space="preserve"> </v>
      </c>
      <c r="K16" s="149">
        <v>0</v>
      </c>
      <c r="L16" s="148">
        <v>19</v>
      </c>
      <c r="M16" s="54" t="str">
        <f t="shared" si="3"/>
        <v xml:space="preserve"> </v>
      </c>
      <c r="N16" s="149">
        <v>0</v>
      </c>
      <c r="O16" s="148">
        <v>46</v>
      </c>
      <c r="P16" s="54" t="str">
        <f t="shared" si="4"/>
        <v xml:space="preserve"> </v>
      </c>
      <c r="Q16" s="149">
        <v>0</v>
      </c>
      <c r="R16" s="148">
        <v>6</v>
      </c>
      <c r="S16" s="54" t="str">
        <f t="shared" si="5"/>
        <v xml:space="preserve"> </v>
      </c>
      <c r="T16" s="149">
        <v>0</v>
      </c>
      <c r="U16" s="148">
        <v>0</v>
      </c>
      <c r="V16" s="54" t="str">
        <f t="shared" si="6"/>
        <v xml:space="preserve"> </v>
      </c>
      <c r="W16" s="149">
        <v>0</v>
      </c>
      <c r="X16" s="148">
        <v>0</v>
      </c>
      <c r="Y16" s="54" t="str">
        <f t="shared" si="7"/>
        <v xml:space="preserve"> </v>
      </c>
      <c r="Z16" s="149">
        <v>0</v>
      </c>
      <c r="AA16" s="148">
        <v>0</v>
      </c>
      <c r="AB16" s="54" t="str">
        <f t="shared" si="8"/>
        <v xml:space="preserve"> </v>
      </c>
      <c r="AC16" s="149">
        <v>0</v>
      </c>
      <c r="AD16" s="148">
        <v>0</v>
      </c>
      <c r="AE16" s="54" t="str">
        <f t="shared" si="9"/>
        <v xml:space="preserve"> </v>
      </c>
      <c r="AF16" s="149">
        <v>0</v>
      </c>
      <c r="AG16" s="148">
        <v>0</v>
      </c>
      <c r="AH16" s="54" t="str">
        <f t="shared" si="10"/>
        <v xml:space="preserve"> </v>
      </c>
      <c r="AI16" s="149">
        <v>0</v>
      </c>
      <c r="AJ16" s="148">
        <v>1</v>
      </c>
      <c r="AK16" s="54" t="str">
        <f t="shared" si="11"/>
        <v xml:space="preserve"> </v>
      </c>
    </row>
    <row r="17" spans="1:37">
      <c r="A17" s="69" t="s">
        <v>112</v>
      </c>
      <c r="B17" s="141">
        <v>136</v>
      </c>
      <c r="C17" s="53">
        <v>150</v>
      </c>
      <c r="D17" s="60">
        <f t="shared" si="0"/>
        <v>10.294117647058824</v>
      </c>
      <c r="E17" s="149">
        <v>75</v>
      </c>
      <c r="F17" s="148">
        <v>96</v>
      </c>
      <c r="G17" s="54">
        <f t="shared" si="1"/>
        <v>28</v>
      </c>
      <c r="H17" s="149">
        <v>0</v>
      </c>
      <c r="I17" s="148">
        <v>26</v>
      </c>
      <c r="J17" s="54" t="str">
        <f t="shared" si="2"/>
        <v xml:space="preserve"> </v>
      </c>
      <c r="K17" s="149">
        <v>0</v>
      </c>
      <c r="L17" s="148">
        <v>19</v>
      </c>
      <c r="M17" s="54" t="str">
        <f t="shared" si="3"/>
        <v xml:space="preserve"> </v>
      </c>
      <c r="N17" s="149">
        <v>0</v>
      </c>
      <c r="O17" s="148">
        <v>16</v>
      </c>
      <c r="P17" s="54" t="str">
        <f t="shared" si="4"/>
        <v xml:space="preserve"> </v>
      </c>
      <c r="Q17" s="149">
        <v>0</v>
      </c>
      <c r="R17" s="148">
        <v>21</v>
      </c>
      <c r="S17" s="54" t="str">
        <f t="shared" si="5"/>
        <v xml:space="preserve"> </v>
      </c>
      <c r="T17" s="149">
        <v>0</v>
      </c>
      <c r="U17" s="148">
        <v>2</v>
      </c>
      <c r="V17" s="54" t="str">
        <f t="shared" si="6"/>
        <v xml:space="preserve"> </v>
      </c>
      <c r="W17" s="149">
        <v>0</v>
      </c>
      <c r="X17" s="148">
        <v>1</v>
      </c>
      <c r="Y17" s="54" t="str">
        <f t="shared" si="7"/>
        <v xml:space="preserve"> </v>
      </c>
      <c r="Z17" s="149">
        <v>0</v>
      </c>
      <c r="AA17" s="148">
        <v>0</v>
      </c>
      <c r="AB17" s="54" t="str">
        <f t="shared" si="8"/>
        <v xml:space="preserve"> </v>
      </c>
      <c r="AC17" s="149">
        <v>0</v>
      </c>
      <c r="AD17" s="148">
        <v>0</v>
      </c>
      <c r="AE17" s="54" t="str">
        <f t="shared" si="9"/>
        <v xml:space="preserve"> </v>
      </c>
      <c r="AF17" s="149">
        <v>0</v>
      </c>
      <c r="AG17" s="148">
        <v>0</v>
      </c>
      <c r="AH17" s="54" t="str">
        <f t="shared" si="10"/>
        <v xml:space="preserve"> </v>
      </c>
      <c r="AI17" s="149">
        <v>0</v>
      </c>
      <c r="AJ17" s="148">
        <v>0</v>
      </c>
      <c r="AK17" s="54" t="str">
        <f t="shared" si="11"/>
        <v xml:space="preserve"> </v>
      </c>
    </row>
    <row r="18" spans="1:37">
      <c r="A18" s="69" t="s">
        <v>113</v>
      </c>
      <c r="B18" s="141">
        <v>87</v>
      </c>
      <c r="C18" s="53">
        <v>127</v>
      </c>
      <c r="D18" s="60">
        <f t="shared" si="0"/>
        <v>45.977011494252871</v>
      </c>
      <c r="E18" s="149">
        <v>15</v>
      </c>
      <c r="F18" s="148">
        <v>88</v>
      </c>
      <c r="G18" s="54">
        <f t="shared" si="1"/>
        <v>486.66666666666669</v>
      </c>
      <c r="H18" s="149">
        <v>0</v>
      </c>
      <c r="I18" s="148">
        <v>43</v>
      </c>
      <c r="J18" s="54" t="str">
        <f t="shared" si="2"/>
        <v xml:space="preserve"> </v>
      </c>
      <c r="K18" s="149">
        <v>0</v>
      </c>
      <c r="L18" s="148">
        <v>52</v>
      </c>
      <c r="M18" s="54" t="str">
        <f t="shared" si="3"/>
        <v xml:space="preserve"> </v>
      </c>
      <c r="N18" s="149">
        <v>0</v>
      </c>
      <c r="O18" s="148">
        <v>12</v>
      </c>
      <c r="P18" s="54" t="str">
        <f t="shared" si="4"/>
        <v xml:space="preserve"> </v>
      </c>
      <c r="Q18" s="149">
        <v>0</v>
      </c>
      <c r="R18" s="148">
        <v>20</v>
      </c>
      <c r="S18" s="54" t="str">
        <f t="shared" si="5"/>
        <v xml:space="preserve"> </v>
      </c>
      <c r="T18" s="149">
        <v>2</v>
      </c>
      <c r="U18" s="148">
        <v>1</v>
      </c>
      <c r="V18" s="54">
        <f t="shared" si="6"/>
        <v>-50</v>
      </c>
      <c r="W18" s="149">
        <v>0</v>
      </c>
      <c r="X18" s="148">
        <v>0</v>
      </c>
      <c r="Y18" s="54" t="str">
        <f t="shared" si="7"/>
        <v xml:space="preserve"> </v>
      </c>
      <c r="Z18" s="149">
        <v>0</v>
      </c>
      <c r="AA18" s="148">
        <v>0</v>
      </c>
      <c r="AB18" s="54" t="str">
        <f t="shared" si="8"/>
        <v xml:space="preserve"> </v>
      </c>
      <c r="AC18" s="149">
        <v>0</v>
      </c>
      <c r="AD18" s="148">
        <v>0</v>
      </c>
      <c r="AE18" s="54" t="str">
        <f t="shared" si="9"/>
        <v xml:space="preserve"> </v>
      </c>
      <c r="AF18" s="149">
        <v>0</v>
      </c>
      <c r="AG18" s="148">
        <v>0</v>
      </c>
      <c r="AH18" s="54" t="str">
        <f t="shared" si="10"/>
        <v xml:space="preserve"> </v>
      </c>
      <c r="AI18" s="149">
        <v>0</v>
      </c>
      <c r="AJ18" s="148">
        <v>0</v>
      </c>
      <c r="AK18" s="54" t="str">
        <f t="shared" si="11"/>
        <v xml:space="preserve"> </v>
      </c>
    </row>
    <row r="19" spans="1:37">
      <c r="A19" s="69" t="s">
        <v>252</v>
      </c>
      <c r="B19" s="141">
        <v>84</v>
      </c>
      <c r="C19" s="53">
        <v>73</v>
      </c>
      <c r="D19" s="60">
        <f t="shared" si="0"/>
        <v>-13.095238095238095</v>
      </c>
      <c r="E19" s="149">
        <v>37</v>
      </c>
      <c r="F19" s="148">
        <v>34</v>
      </c>
      <c r="G19" s="54">
        <f t="shared" si="1"/>
        <v>-8.1081081081081088</v>
      </c>
      <c r="H19" s="149">
        <v>0</v>
      </c>
      <c r="I19" s="148">
        <v>7</v>
      </c>
      <c r="J19" s="54" t="str">
        <f t="shared" si="2"/>
        <v xml:space="preserve"> </v>
      </c>
      <c r="K19" s="149">
        <v>0</v>
      </c>
      <c r="L19" s="148">
        <v>6</v>
      </c>
      <c r="M19" s="54" t="str">
        <f t="shared" si="3"/>
        <v xml:space="preserve"> </v>
      </c>
      <c r="N19" s="149">
        <v>0</v>
      </c>
      <c r="O19" s="148">
        <v>3</v>
      </c>
      <c r="P19" s="54" t="str">
        <f t="shared" si="4"/>
        <v xml:space="preserve"> </v>
      </c>
      <c r="Q19" s="149">
        <v>0</v>
      </c>
      <c r="R19" s="148">
        <v>12</v>
      </c>
      <c r="S19" s="54" t="str">
        <f t="shared" si="5"/>
        <v xml:space="preserve"> </v>
      </c>
      <c r="T19" s="149">
        <v>0</v>
      </c>
      <c r="U19" s="148">
        <v>0</v>
      </c>
      <c r="V19" s="54" t="str">
        <f t="shared" si="6"/>
        <v xml:space="preserve"> </v>
      </c>
      <c r="W19" s="149">
        <v>0</v>
      </c>
      <c r="X19" s="148">
        <v>1</v>
      </c>
      <c r="Y19" s="54" t="str">
        <f t="shared" si="7"/>
        <v xml:space="preserve"> </v>
      </c>
      <c r="Z19" s="149">
        <v>0</v>
      </c>
      <c r="AA19" s="148">
        <v>0</v>
      </c>
      <c r="AB19" s="54" t="str">
        <f t="shared" si="8"/>
        <v xml:space="preserve"> </v>
      </c>
      <c r="AC19" s="149">
        <v>0</v>
      </c>
      <c r="AD19" s="148">
        <v>0</v>
      </c>
      <c r="AE19" s="54" t="str">
        <f t="shared" si="9"/>
        <v xml:space="preserve"> </v>
      </c>
      <c r="AF19" s="149">
        <v>0</v>
      </c>
      <c r="AG19" s="148">
        <v>0</v>
      </c>
      <c r="AH19" s="54" t="str">
        <f t="shared" si="10"/>
        <v xml:space="preserve"> </v>
      </c>
      <c r="AI19" s="149">
        <v>0</v>
      </c>
      <c r="AJ19" s="148">
        <v>0</v>
      </c>
      <c r="AK19" s="54" t="str">
        <f t="shared" si="11"/>
        <v xml:space="preserve"> </v>
      </c>
    </row>
    <row r="20" spans="1:37">
      <c r="A20" s="69" t="s">
        <v>114</v>
      </c>
      <c r="B20" s="141">
        <v>72</v>
      </c>
      <c r="C20" s="53">
        <v>130</v>
      </c>
      <c r="D20" s="60">
        <f t="shared" si="0"/>
        <v>80.555555555555557</v>
      </c>
      <c r="E20" s="149">
        <v>31</v>
      </c>
      <c r="F20" s="148">
        <v>67</v>
      </c>
      <c r="G20" s="54">
        <f t="shared" si="1"/>
        <v>116.12903225806451</v>
      </c>
      <c r="H20" s="149">
        <v>0</v>
      </c>
      <c r="I20" s="148">
        <v>12</v>
      </c>
      <c r="J20" s="54" t="str">
        <f t="shared" si="2"/>
        <v xml:space="preserve"> </v>
      </c>
      <c r="K20" s="149">
        <v>0</v>
      </c>
      <c r="L20" s="148">
        <v>11</v>
      </c>
      <c r="M20" s="54" t="str">
        <f t="shared" si="3"/>
        <v xml:space="preserve"> </v>
      </c>
      <c r="N20" s="149">
        <v>0</v>
      </c>
      <c r="O20" s="148">
        <v>1</v>
      </c>
      <c r="P20" s="54" t="str">
        <f t="shared" si="4"/>
        <v xml:space="preserve"> </v>
      </c>
      <c r="Q20" s="149">
        <v>0</v>
      </c>
      <c r="R20" s="148">
        <v>23</v>
      </c>
      <c r="S20" s="54" t="str">
        <f t="shared" si="5"/>
        <v xml:space="preserve"> </v>
      </c>
      <c r="T20" s="149">
        <v>0</v>
      </c>
      <c r="U20" s="148">
        <v>0</v>
      </c>
      <c r="V20" s="54" t="str">
        <f t="shared" si="6"/>
        <v xml:space="preserve"> </v>
      </c>
      <c r="W20" s="149">
        <v>0</v>
      </c>
      <c r="X20" s="148">
        <v>0</v>
      </c>
      <c r="Y20" s="54" t="str">
        <f t="shared" si="7"/>
        <v xml:space="preserve"> </v>
      </c>
      <c r="Z20" s="149">
        <v>0</v>
      </c>
      <c r="AA20" s="148">
        <v>0</v>
      </c>
      <c r="AB20" s="54" t="str">
        <f t="shared" si="8"/>
        <v xml:space="preserve"> </v>
      </c>
      <c r="AC20" s="149">
        <v>0</v>
      </c>
      <c r="AD20" s="148">
        <v>0</v>
      </c>
      <c r="AE20" s="54" t="str">
        <f t="shared" si="9"/>
        <v xml:space="preserve"> </v>
      </c>
      <c r="AF20" s="149">
        <v>0</v>
      </c>
      <c r="AG20" s="148">
        <v>0</v>
      </c>
      <c r="AH20" s="54" t="str">
        <f t="shared" si="10"/>
        <v xml:space="preserve"> </v>
      </c>
      <c r="AI20" s="149">
        <v>0</v>
      </c>
      <c r="AJ20" s="148">
        <v>0</v>
      </c>
      <c r="AK20" s="54" t="str">
        <f t="shared" si="11"/>
        <v xml:space="preserve"> </v>
      </c>
    </row>
    <row r="21" spans="1:37">
      <c r="A21" s="69" t="s">
        <v>115</v>
      </c>
      <c r="B21" s="141">
        <v>288</v>
      </c>
      <c r="C21" s="53">
        <v>342</v>
      </c>
      <c r="D21" s="60">
        <f t="shared" si="0"/>
        <v>18.75</v>
      </c>
      <c r="E21" s="149">
        <v>157</v>
      </c>
      <c r="F21" s="148">
        <v>165</v>
      </c>
      <c r="G21" s="54">
        <f t="shared" si="1"/>
        <v>5.0955414012738851</v>
      </c>
      <c r="H21" s="149">
        <v>0</v>
      </c>
      <c r="I21" s="148">
        <v>48</v>
      </c>
      <c r="J21" s="54" t="str">
        <f t="shared" si="2"/>
        <v xml:space="preserve"> </v>
      </c>
      <c r="K21" s="149">
        <v>0</v>
      </c>
      <c r="L21" s="148">
        <v>42</v>
      </c>
      <c r="M21" s="54" t="str">
        <f t="shared" si="3"/>
        <v xml:space="preserve"> </v>
      </c>
      <c r="N21" s="149">
        <v>0</v>
      </c>
      <c r="O21" s="148">
        <v>30</v>
      </c>
      <c r="P21" s="54" t="str">
        <f t="shared" si="4"/>
        <v xml:space="preserve"> </v>
      </c>
      <c r="Q21" s="149">
        <v>0</v>
      </c>
      <c r="R21" s="148">
        <v>31</v>
      </c>
      <c r="S21" s="54" t="str">
        <f t="shared" si="5"/>
        <v xml:space="preserve"> </v>
      </c>
      <c r="T21" s="149">
        <v>0</v>
      </c>
      <c r="U21" s="148">
        <v>1</v>
      </c>
      <c r="V21" s="54" t="str">
        <f t="shared" si="6"/>
        <v xml:space="preserve"> </v>
      </c>
      <c r="W21" s="149">
        <v>0</v>
      </c>
      <c r="X21" s="148">
        <v>1</v>
      </c>
      <c r="Y21" s="54" t="str">
        <f t="shared" si="7"/>
        <v xml:space="preserve"> </v>
      </c>
      <c r="Z21" s="149">
        <v>0</v>
      </c>
      <c r="AA21" s="148">
        <v>0</v>
      </c>
      <c r="AB21" s="54" t="str">
        <f t="shared" si="8"/>
        <v xml:space="preserve"> </v>
      </c>
      <c r="AC21" s="149">
        <v>0</v>
      </c>
      <c r="AD21" s="148">
        <v>0</v>
      </c>
      <c r="AE21" s="54" t="str">
        <f t="shared" si="9"/>
        <v xml:space="preserve"> </v>
      </c>
      <c r="AF21" s="149">
        <v>0</v>
      </c>
      <c r="AG21" s="148">
        <v>0</v>
      </c>
      <c r="AH21" s="54" t="str">
        <f t="shared" si="10"/>
        <v xml:space="preserve"> </v>
      </c>
      <c r="AI21" s="149">
        <v>0</v>
      </c>
      <c r="AJ21" s="148">
        <v>0</v>
      </c>
      <c r="AK21" s="54" t="str">
        <f t="shared" si="11"/>
        <v xml:space="preserve"> </v>
      </c>
    </row>
    <row r="22" spans="1:37">
      <c r="A22" s="69" t="s">
        <v>249</v>
      </c>
      <c r="B22" s="141">
        <v>101</v>
      </c>
      <c r="C22" s="53">
        <v>143</v>
      </c>
      <c r="D22" s="60">
        <f t="shared" si="0"/>
        <v>41.584158415841586</v>
      </c>
      <c r="E22" s="149">
        <v>31</v>
      </c>
      <c r="F22" s="148">
        <v>47</v>
      </c>
      <c r="G22" s="54">
        <f t="shared" si="1"/>
        <v>51.612903225806448</v>
      </c>
      <c r="H22" s="149">
        <v>0</v>
      </c>
      <c r="I22" s="148">
        <v>36</v>
      </c>
      <c r="J22" s="54" t="str">
        <f t="shared" si="2"/>
        <v xml:space="preserve"> </v>
      </c>
      <c r="K22" s="149">
        <v>0</v>
      </c>
      <c r="L22" s="148">
        <v>3</v>
      </c>
      <c r="M22" s="54" t="str">
        <f t="shared" si="3"/>
        <v xml:space="preserve"> </v>
      </c>
      <c r="N22" s="149">
        <v>0</v>
      </c>
      <c r="O22" s="148">
        <v>1</v>
      </c>
      <c r="P22" s="54" t="str">
        <f t="shared" si="4"/>
        <v xml:space="preserve"> </v>
      </c>
      <c r="Q22" s="149">
        <v>0</v>
      </c>
      <c r="R22" s="148">
        <v>6</v>
      </c>
      <c r="S22" s="54" t="str">
        <f t="shared" si="5"/>
        <v xml:space="preserve"> </v>
      </c>
      <c r="T22" s="149">
        <v>0</v>
      </c>
      <c r="U22" s="148">
        <v>0</v>
      </c>
      <c r="V22" s="54" t="str">
        <f t="shared" si="6"/>
        <v xml:space="preserve"> </v>
      </c>
      <c r="W22" s="149">
        <v>0</v>
      </c>
      <c r="X22" s="148">
        <v>1</v>
      </c>
      <c r="Y22" s="54" t="str">
        <f t="shared" si="7"/>
        <v xml:space="preserve"> </v>
      </c>
      <c r="Z22" s="149">
        <v>0</v>
      </c>
      <c r="AA22" s="148">
        <v>0</v>
      </c>
      <c r="AB22" s="54" t="str">
        <f t="shared" si="8"/>
        <v xml:space="preserve"> </v>
      </c>
      <c r="AC22" s="149">
        <v>0</v>
      </c>
      <c r="AD22" s="148">
        <v>0</v>
      </c>
      <c r="AE22" s="54" t="str">
        <f t="shared" si="9"/>
        <v xml:space="preserve"> </v>
      </c>
      <c r="AF22" s="149">
        <v>0</v>
      </c>
      <c r="AG22" s="148">
        <v>0</v>
      </c>
      <c r="AH22" s="54" t="str">
        <f t="shared" si="10"/>
        <v xml:space="preserve"> </v>
      </c>
      <c r="AI22" s="149">
        <v>0</v>
      </c>
      <c r="AJ22" s="148">
        <v>0</v>
      </c>
      <c r="AK22" s="54" t="str">
        <f t="shared" si="11"/>
        <v xml:space="preserve"> </v>
      </c>
    </row>
    <row r="23" spans="1:37">
      <c r="A23" s="69" t="s">
        <v>116</v>
      </c>
      <c r="B23" s="141">
        <v>135</v>
      </c>
      <c r="C23" s="53">
        <v>157</v>
      </c>
      <c r="D23" s="60">
        <f t="shared" si="0"/>
        <v>16.296296296296298</v>
      </c>
      <c r="E23" s="149">
        <v>87</v>
      </c>
      <c r="F23" s="148">
        <v>126</v>
      </c>
      <c r="G23" s="54">
        <f t="shared" si="1"/>
        <v>44.827586206896555</v>
      </c>
      <c r="H23" s="149">
        <v>0</v>
      </c>
      <c r="I23" s="148">
        <v>20</v>
      </c>
      <c r="J23" s="54" t="str">
        <f t="shared" si="2"/>
        <v xml:space="preserve"> </v>
      </c>
      <c r="K23" s="149">
        <v>0</v>
      </c>
      <c r="L23" s="148">
        <v>20</v>
      </c>
      <c r="M23" s="54" t="str">
        <f t="shared" si="3"/>
        <v xml:space="preserve"> </v>
      </c>
      <c r="N23" s="149">
        <v>0</v>
      </c>
      <c r="O23" s="148">
        <v>33</v>
      </c>
      <c r="P23" s="54" t="str">
        <f t="shared" si="4"/>
        <v xml:space="preserve"> </v>
      </c>
      <c r="Q23" s="149">
        <v>0</v>
      </c>
      <c r="R23" s="148">
        <v>31</v>
      </c>
      <c r="S23" s="54" t="str">
        <f t="shared" si="5"/>
        <v xml:space="preserve"> </v>
      </c>
      <c r="T23" s="149">
        <v>1</v>
      </c>
      <c r="U23" s="148">
        <v>1</v>
      </c>
      <c r="V23" s="54">
        <f t="shared" si="6"/>
        <v>0</v>
      </c>
      <c r="W23" s="149">
        <v>3</v>
      </c>
      <c r="X23" s="148">
        <v>0</v>
      </c>
      <c r="Y23" s="54">
        <f t="shared" si="7"/>
        <v>-100</v>
      </c>
      <c r="Z23" s="149">
        <v>0</v>
      </c>
      <c r="AA23" s="148">
        <v>0</v>
      </c>
      <c r="AB23" s="54" t="str">
        <f t="shared" si="8"/>
        <v xml:space="preserve"> </v>
      </c>
      <c r="AC23" s="149">
        <v>0</v>
      </c>
      <c r="AD23" s="148">
        <v>0</v>
      </c>
      <c r="AE23" s="54" t="str">
        <f t="shared" si="9"/>
        <v xml:space="preserve"> </v>
      </c>
      <c r="AF23" s="149">
        <v>0</v>
      </c>
      <c r="AG23" s="148">
        <v>0</v>
      </c>
      <c r="AH23" s="54" t="str">
        <f t="shared" si="10"/>
        <v xml:space="preserve"> </v>
      </c>
      <c r="AI23" s="149">
        <v>0</v>
      </c>
      <c r="AJ23" s="148">
        <v>0</v>
      </c>
      <c r="AK23" s="54" t="str">
        <f t="shared" si="11"/>
        <v xml:space="preserve"> </v>
      </c>
    </row>
    <row r="24" spans="1:37">
      <c r="A24" s="69" t="s">
        <v>284</v>
      </c>
      <c r="B24" s="141">
        <v>121</v>
      </c>
      <c r="C24" s="53">
        <v>105</v>
      </c>
      <c r="D24" s="60">
        <f t="shared" si="0"/>
        <v>-13.223140495867769</v>
      </c>
      <c r="E24" s="149">
        <v>48</v>
      </c>
      <c r="F24" s="148">
        <v>50</v>
      </c>
      <c r="G24" s="54">
        <f t="shared" si="1"/>
        <v>4.166666666666667</v>
      </c>
      <c r="H24" s="149">
        <v>0</v>
      </c>
      <c r="I24" s="148">
        <v>22</v>
      </c>
      <c r="J24" s="54" t="str">
        <f t="shared" si="2"/>
        <v xml:space="preserve"> </v>
      </c>
      <c r="K24" s="149">
        <v>0</v>
      </c>
      <c r="L24" s="148">
        <v>12</v>
      </c>
      <c r="M24" s="54" t="str">
        <f t="shared" si="3"/>
        <v xml:space="preserve"> </v>
      </c>
      <c r="N24" s="149">
        <v>0</v>
      </c>
      <c r="O24" s="148">
        <v>4</v>
      </c>
      <c r="P24" s="54" t="str">
        <f t="shared" si="4"/>
        <v xml:space="preserve"> </v>
      </c>
      <c r="Q24" s="149">
        <v>0</v>
      </c>
      <c r="R24" s="148">
        <v>9</v>
      </c>
      <c r="S24" s="54" t="str">
        <f t="shared" si="5"/>
        <v xml:space="preserve"> </v>
      </c>
      <c r="T24" s="149">
        <v>0</v>
      </c>
      <c r="U24" s="148">
        <v>0</v>
      </c>
      <c r="V24" s="54" t="str">
        <f t="shared" si="6"/>
        <v xml:space="preserve"> </v>
      </c>
      <c r="W24" s="149">
        <v>0</v>
      </c>
      <c r="X24" s="148">
        <v>0</v>
      </c>
      <c r="Y24" s="54" t="str">
        <f t="shared" si="7"/>
        <v xml:space="preserve"> </v>
      </c>
      <c r="Z24" s="149">
        <v>0</v>
      </c>
      <c r="AA24" s="148">
        <v>0</v>
      </c>
      <c r="AB24" s="54" t="str">
        <f t="shared" si="8"/>
        <v xml:space="preserve"> </v>
      </c>
      <c r="AC24" s="149">
        <v>0</v>
      </c>
      <c r="AD24" s="148">
        <v>0</v>
      </c>
      <c r="AE24" s="54" t="str">
        <f t="shared" si="9"/>
        <v xml:space="preserve"> </v>
      </c>
      <c r="AF24" s="149">
        <v>0</v>
      </c>
      <c r="AG24" s="148">
        <v>0</v>
      </c>
      <c r="AH24" s="54" t="str">
        <f t="shared" si="10"/>
        <v xml:space="preserve"> </v>
      </c>
      <c r="AI24" s="149">
        <v>0</v>
      </c>
      <c r="AJ24" s="148">
        <v>0</v>
      </c>
      <c r="AK24" s="54" t="str">
        <f t="shared" si="11"/>
        <v xml:space="preserve"> </v>
      </c>
    </row>
    <row r="25" spans="1:37">
      <c r="A25" s="69" t="s">
        <v>117</v>
      </c>
      <c r="B25" s="141">
        <v>180</v>
      </c>
      <c r="C25" s="53">
        <v>178</v>
      </c>
      <c r="D25" s="60">
        <f t="shared" si="0"/>
        <v>-1.1111111111111112</v>
      </c>
      <c r="E25" s="149">
        <v>115</v>
      </c>
      <c r="F25" s="148">
        <v>128</v>
      </c>
      <c r="G25" s="54">
        <f t="shared" si="1"/>
        <v>11.304347826086957</v>
      </c>
      <c r="H25" s="149">
        <v>0</v>
      </c>
      <c r="I25" s="148">
        <v>9</v>
      </c>
      <c r="J25" s="54" t="str">
        <f t="shared" si="2"/>
        <v xml:space="preserve"> </v>
      </c>
      <c r="K25" s="149">
        <v>0</v>
      </c>
      <c r="L25" s="148">
        <v>58</v>
      </c>
      <c r="M25" s="54" t="str">
        <f t="shared" si="3"/>
        <v xml:space="preserve"> </v>
      </c>
      <c r="N25" s="149">
        <v>0</v>
      </c>
      <c r="O25" s="148">
        <v>37</v>
      </c>
      <c r="P25" s="54" t="str">
        <f t="shared" si="4"/>
        <v xml:space="preserve"> </v>
      </c>
      <c r="Q25" s="149">
        <v>0</v>
      </c>
      <c r="R25" s="148">
        <v>17</v>
      </c>
      <c r="S25" s="54" t="str">
        <f t="shared" si="5"/>
        <v xml:space="preserve"> </v>
      </c>
      <c r="T25" s="149">
        <v>4</v>
      </c>
      <c r="U25" s="148">
        <v>0</v>
      </c>
      <c r="V25" s="54">
        <f t="shared" si="6"/>
        <v>-100</v>
      </c>
      <c r="W25" s="149">
        <v>0</v>
      </c>
      <c r="X25" s="148">
        <v>0</v>
      </c>
      <c r="Y25" s="54" t="str">
        <f t="shared" si="7"/>
        <v xml:space="preserve"> </v>
      </c>
      <c r="Z25" s="149">
        <v>0</v>
      </c>
      <c r="AA25" s="148">
        <v>0</v>
      </c>
      <c r="AB25" s="54" t="str">
        <f t="shared" si="8"/>
        <v xml:space="preserve"> </v>
      </c>
      <c r="AC25" s="149">
        <v>0</v>
      </c>
      <c r="AD25" s="148">
        <v>0</v>
      </c>
      <c r="AE25" s="54" t="str">
        <f t="shared" si="9"/>
        <v xml:space="preserve"> </v>
      </c>
      <c r="AF25" s="149">
        <v>0</v>
      </c>
      <c r="AG25" s="148">
        <v>0</v>
      </c>
      <c r="AH25" s="54" t="str">
        <f t="shared" si="10"/>
        <v xml:space="preserve"> </v>
      </c>
      <c r="AI25" s="149">
        <v>0</v>
      </c>
      <c r="AJ25" s="148">
        <v>0</v>
      </c>
      <c r="AK25" s="54" t="str">
        <f t="shared" si="11"/>
        <v xml:space="preserve"> </v>
      </c>
    </row>
    <row r="26" spans="1:37">
      <c r="A26" s="69" t="s">
        <v>118</v>
      </c>
      <c r="B26" s="141">
        <v>82</v>
      </c>
      <c r="C26" s="53">
        <v>79</v>
      </c>
      <c r="D26" s="60">
        <f t="shared" si="0"/>
        <v>-3.6585365853658538</v>
      </c>
      <c r="E26" s="149">
        <v>55</v>
      </c>
      <c r="F26" s="148">
        <v>52</v>
      </c>
      <c r="G26" s="54">
        <f t="shared" si="1"/>
        <v>-5.4545454545454541</v>
      </c>
      <c r="H26" s="149">
        <v>0</v>
      </c>
      <c r="I26" s="148">
        <v>9</v>
      </c>
      <c r="J26" s="54" t="str">
        <f t="shared" si="2"/>
        <v xml:space="preserve"> </v>
      </c>
      <c r="K26" s="149">
        <v>0</v>
      </c>
      <c r="L26" s="148">
        <v>1</v>
      </c>
      <c r="M26" s="54" t="str">
        <f t="shared" si="3"/>
        <v xml:space="preserve"> </v>
      </c>
      <c r="N26" s="149">
        <v>0</v>
      </c>
      <c r="O26" s="148">
        <v>2</v>
      </c>
      <c r="P26" s="54" t="str">
        <f t="shared" si="4"/>
        <v xml:space="preserve"> </v>
      </c>
      <c r="Q26" s="149">
        <v>0</v>
      </c>
      <c r="R26" s="148">
        <v>23</v>
      </c>
      <c r="S26" s="54" t="str">
        <f t="shared" si="5"/>
        <v xml:space="preserve"> </v>
      </c>
      <c r="T26" s="149">
        <v>0</v>
      </c>
      <c r="U26" s="148">
        <v>0</v>
      </c>
      <c r="V26" s="54" t="str">
        <f t="shared" si="6"/>
        <v xml:space="preserve"> </v>
      </c>
      <c r="W26" s="149">
        <v>0</v>
      </c>
      <c r="X26" s="148">
        <v>0</v>
      </c>
      <c r="Y26" s="54" t="str">
        <f t="shared" si="7"/>
        <v xml:space="preserve"> </v>
      </c>
      <c r="Z26" s="149">
        <v>0</v>
      </c>
      <c r="AA26" s="148">
        <v>0</v>
      </c>
      <c r="AB26" s="54" t="str">
        <f t="shared" si="8"/>
        <v xml:space="preserve"> </v>
      </c>
      <c r="AC26" s="149">
        <v>0</v>
      </c>
      <c r="AD26" s="148">
        <v>0</v>
      </c>
      <c r="AE26" s="54" t="str">
        <f t="shared" si="9"/>
        <v xml:space="preserve"> </v>
      </c>
      <c r="AF26" s="149">
        <v>0</v>
      </c>
      <c r="AG26" s="148">
        <v>0</v>
      </c>
      <c r="AH26" s="54" t="str">
        <f t="shared" si="10"/>
        <v xml:space="preserve"> </v>
      </c>
      <c r="AI26" s="149">
        <v>0</v>
      </c>
      <c r="AJ26" s="148">
        <v>0</v>
      </c>
      <c r="AK26" s="54" t="str">
        <f t="shared" si="11"/>
        <v xml:space="preserve"> </v>
      </c>
    </row>
    <row r="27" spans="1:37">
      <c r="A27" s="69" t="s">
        <v>133</v>
      </c>
      <c r="B27" s="141">
        <v>187</v>
      </c>
      <c r="C27" s="53">
        <v>148</v>
      </c>
      <c r="D27" s="60">
        <f t="shared" si="0"/>
        <v>-20.855614973262032</v>
      </c>
      <c r="E27" s="149">
        <v>71</v>
      </c>
      <c r="F27" s="148">
        <v>71</v>
      </c>
      <c r="G27" s="54">
        <f t="shared" si="1"/>
        <v>0</v>
      </c>
      <c r="H27" s="149">
        <v>0</v>
      </c>
      <c r="I27" s="148">
        <v>7</v>
      </c>
      <c r="J27" s="54" t="str">
        <f t="shared" si="2"/>
        <v xml:space="preserve"> </v>
      </c>
      <c r="K27" s="149">
        <v>0</v>
      </c>
      <c r="L27" s="148">
        <v>13</v>
      </c>
      <c r="M27" s="54" t="str">
        <f t="shared" si="3"/>
        <v xml:space="preserve"> </v>
      </c>
      <c r="N27" s="149">
        <v>0</v>
      </c>
      <c r="O27" s="148">
        <v>12</v>
      </c>
      <c r="P27" s="54" t="str">
        <f t="shared" si="4"/>
        <v xml:space="preserve"> </v>
      </c>
      <c r="Q27" s="149">
        <v>0</v>
      </c>
      <c r="R27" s="148">
        <v>21</v>
      </c>
      <c r="S27" s="54" t="str">
        <f t="shared" si="5"/>
        <v xml:space="preserve"> </v>
      </c>
      <c r="T27" s="149">
        <v>0</v>
      </c>
      <c r="U27" s="148">
        <v>0</v>
      </c>
      <c r="V27" s="54" t="str">
        <f t="shared" si="6"/>
        <v xml:space="preserve"> </v>
      </c>
      <c r="W27" s="149">
        <v>0</v>
      </c>
      <c r="X27" s="148">
        <v>0</v>
      </c>
      <c r="Y27" s="54" t="str">
        <f t="shared" si="7"/>
        <v xml:space="preserve"> </v>
      </c>
      <c r="Z27" s="149">
        <v>1</v>
      </c>
      <c r="AA27" s="148">
        <v>0</v>
      </c>
      <c r="AB27" s="54">
        <f t="shared" si="8"/>
        <v>-100</v>
      </c>
      <c r="AC27" s="149">
        <v>0</v>
      </c>
      <c r="AD27" s="148">
        <v>0</v>
      </c>
      <c r="AE27" s="54" t="str">
        <f t="shared" si="9"/>
        <v xml:space="preserve"> </v>
      </c>
      <c r="AF27" s="149">
        <v>0</v>
      </c>
      <c r="AG27" s="148">
        <v>0</v>
      </c>
      <c r="AH27" s="54" t="str">
        <f t="shared" si="10"/>
        <v xml:space="preserve"> </v>
      </c>
      <c r="AI27" s="149">
        <v>0</v>
      </c>
      <c r="AJ27" s="148">
        <v>0</v>
      </c>
      <c r="AK27" s="54" t="str">
        <f t="shared" si="11"/>
        <v xml:space="preserve"> </v>
      </c>
    </row>
    <row r="28" spans="1:37">
      <c r="A28" s="69" t="s">
        <v>134</v>
      </c>
      <c r="B28" s="141">
        <v>159</v>
      </c>
      <c r="C28" s="53">
        <v>207</v>
      </c>
      <c r="D28" s="60">
        <f t="shared" si="0"/>
        <v>30.188679245283019</v>
      </c>
      <c r="E28" s="149">
        <v>49</v>
      </c>
      <c r="F28" s="148">
        <v>77</v>
      </c>
      <c r="G28" s="54">
        <f t="shared" si="1"/>
        <v>57.142857142857146</v>
      </c>
      <c r="H28" s="149">
        <v>0</v>
      </c>
      <c r="I28" s="148">
        <v>10</v>
      </c>
      <c r="J28" s="54" t="str">
        <f t="shared" si="2"/>
        <v xml:space="preserve"> </v>
      </c>
      <c r="K28" s="149">
        <v>0</v>
      </c>
      <c r="L28" s="148">
        <v>6</v>
      </c>
      <c r="M28" s="54" t="str">
        <f t="shared" si="3"/>
        <v xml:space="preserve"> </v>
      </c>
      <c r="N28" s="149">
        <v>0</v>
      </c>
      <c r="O28" s="148">
        <v>12</v>
      </c>
      <c r="P28" s="54" t="str">
        <f t="shared" si="4"/>
        <v xml:space="preserve"> </v>
      </c>
      <c r="Q28" s="149">
        <v>0</v>
      </c>
      <c r="R28" s="148">
        <v>8</v>
      </c>
      <c r="S28" s="54" t="str">
        <f t="shared" si="5"/>
        <v xml:space="preserve"> </v>
      </c>
      <c r="T28" s="149">
        <v>0</v>
      </c>
      <c r="U28" s="148">
        <v>0</v>
      </c>
      <c r="V28" s="54" t="str">
        <f t="shared" si="6"/>
        <v xml:space="preserve"> </v>
      </c>
      <c r="W28" s="149">
        <v>0</v>
      </c>
      <c r="X28" s="148">
        <v>0</v>
      </c>
      <c r="Y28" s="54" t="str">
        <f t="shared" si="7"/>
        <v xml:space="preserve"> </v>
      </c>
      <c r="Z28" s="149">
        <v>0</v>
      </c>
      <c r="AA28" s="148">
        <v>1</v>
      </c>
      <c r="AB28" s="54" t="str">
        <f t="shared" si="8"/>
        <v xml:space="preserve"> </v>
      </c>
      <c r="AC28" s="149">
        <v>0</v>
      </c>
      <c r="AD28" s="148">
        <v>0</v>
      </c>
      <c r="AE28" s="54" t="str">
        <f t="shared" si="9"/>
        <v xml:space="preserve"> </v>
      </c>
      <c r="AF28" s="149">
        <v>0</v>
      </c>
      <c r="AG28" s="148">
        <v>0</v>
      </c>
      <c r="AH28" s="54" t="str">
        <f t="shared" si="10"/>
        <v xml:space="preserve"> </v>
      </c>
      <c r="AI28" s="149">
        <v>0</v>
      </c>
      <c r="AJ28" s="148">
        <v>0</v>
      </c>
      <c r="AK28" s="54" t="str">
        <f t="shared" si="11"/>
        <v xml:space="preserve"> </v>
      </c>
    </row>
    <row r="29" spans="1:37">
      <c r="A29" s="69" t="s">
        <v>253</v>
      </c>
      <c r="B29" s="141">
        <v>27</v>
      </c>
      <c r="C29" s="53">
        <v>16</v>
      </c>
      <c r="D29" s="60">
        <f t="shared" si="0"/>
        <v>-40.74074074074074</v>
      </c>
      <c r="E29" s="149">
        <v>2</v>
      </c>
      <c r="F29" s="148">
        <v>3</v>
      </c>
      <c r="G29" s="54">
        <f t="shared" si="1"/>
        <v>50</v>
      </c>
      <c r="H29" s="149">
        <v>0</v>
      </c>
      <c r="I29" s="148">
        <v>1</v>
      </c>
      <c r="J29" s="54" t="str">
        <f t="shared" si="2"/>
        <v xml:space="preserve"> </v>
      </c>
      <c r="K29" s="149">
        <v>0</v>
      </c>
      <c r="L29" s="148">
        <v>0</v>
      </c>
      <c r="M29" s="54" t="str">
        <f t="shared" si="3"/>
        <v xml:space="preserve"> </v>
      </c>
      <c r="N29" s="149">
        <v>0</v>
      </c>
      <c r="O29" s="148">
        <v>1</v>
      </c>
      <c r="P29" s="54" t="str">
        <f t="shared" si="4"/>
        <v xml:space="preserve"> </v>
      </c>
      <c r="Q29" s="149">
        <v>0</v>
      </c>
      <c r="R29" s="148">
        <v>0</v>
      </c>
      <c r="S29" s="54" t="str">
        <f t="shared" si="5"/>
        <v xml:space="preserve"> </v>
      </c>
      <c r="T29" s="149">
        <v>0</v>
      </c>
      <c r="U29" s="148">
        <v>0</v>
      </c>
      <c r="V29" s="54" t="str">
        <f t="shared" si="6"/>
        <v xml:space="preserve"> </v>
      </c>
      <c r="W29" s="149">
        <v>0</v>
      </c>
      <c r="X29" s="148">
        <v>0</v>
      </c>
      <c r="Y29" s="54" t="str">
        <f t="shared" si="7"/>
        <v xml:space="preserve"> </v>
      </c>
      <c r="Z29" s="149">
        <v>0</v>
      </c>
      <c r="AA29" s="148">
        <v>0</v>
      </c>
      <c r="AB29" s="54" t="str">
        <f t="shared" si="8"/>
        <v xml:space="preserve"> </v>
      </c>
      <c r="AC29" s="149">
        <v>0</v>
      </c>
      <c r="AD29" s="148">
        <v>0</v>
      </c>
      <c r="AE29" s="54" t="str">
        <f t="shared" si="9"/>
        <v xml:space="preserve"> </v>
      </c>
      <c r="AF29" s="149">
        <v>0</v>
      </c>
      <c r="AG29" s="148">
        <v>0</v>
      </c>
      <c r="AH29" s="54" t="str">
        <f t="shared" si="10"/>
        <v xml:space="preserve"> </v>
      </c>
      <c r="AI29" s="149">
        <v>0</v>
      </c>
      <c r="AJ29" s="148">
        <v>0</v>
      </c>
      <c r="AK29" s="54" t="str">
        <f t="shared" si="11"/>
        <v xml:space="preserve"> </v>
      </c>
    </row>
    <row r="30" spans="1:37">
      <c r="A30" s="70" t="s">
        <v>119</v>
      </c>
      <c r="B30" s="141">
        <v>7</v>
      </c>
      <c r="C30" s="53">
        <v>2</v>
      </c>
      <c r="D30" s="60">
        <f t="shared" si="0"/>
        <v>-71.428571428571431</v>
      </c>
      <c r="E30" s="149">
        <v>3</v>
      </c>
      <c r="F30" s="148">
        <v>1</v>
      </c>
      <c r="G30" s="54">
        <f t="shared" si="1"/>
        <v>-66.666666666666671</v>
      </c>
      <c r="H30" s="149">
        <v>0</v>
      </c>
      <c r="I30" s="148">
        <v>0</v>
      </c>
      <c r="J30" s="54" t="str">
        <f t="shared" si="2"/>
        <v xml:space="preserve"> </v>
      </c>
      <c r="K30" s="149">
        <v>0</v>
      </c>
      <c r="L30" s="148">
        <v>0</v>
      </c>
      <c r="M30" s="54" t="str">
        <f t="shared" si="3"/>
        <v xml:space="preserve"> </v>
      </c>
      <c r="N30" s="149">
        <v>0</v>
      </c>
      <c r="O30" s="148">
        <v>1</v>
      </c>
      <c r="P30" s="54" t="str">
        <f t="shared" si="4"/>
        <v xml:space="preserve"> </v>
      </c>
      <c r="Q30" s="149">
        <v>0</v>
      </c>
      <c r="R30" s="148">
        <v>0</v>
      </c>
      <c r="S30" s="54" t="str">
        <f t="shared" si="5"/>
        <v xml:space="preserve"> </v>
      </c>
      <c r="T30" s="149">
        <v>0</v>
      </c>
      <c r="U30" s="148">
        <v>0</v>
      </c>
      <c r="V30" s="54" t="str">
        <f t="shared" si="6"/>
        <v xml:space="preserve"> </v>
      </c>
      <c r="W30" s="149">
        <v>0</v>
      </c>
      <c r="X30" s="148">
        <v>0</v>
      </c>
      <c r="Y30" s="54" t="str">
        <f t="shared" si="7"/>
        <v xml:space="preserve"> </v>
      </c>
      <c r="Z30" s="149">
        <v>0</v>
      </c>
      <c r="AA30" s="148">
        <v>0</v>
      </c>
      <c r="AB30" s="54" t="str">
        <f t="shared" si="8"/>
        <v xml:space="preserve"> </v>
      </c>
      <c r="AC30" s="149">
        <v>0</v>
      </c>
      <c r="AD30" s="148">
        <v>0</v>
      </c>
      <c r="AE30" s="54" t="str">
        <f t="shared" si="9"/>
        <v xml:space="preserve"> </v>
      </c>
      <c r="AF30" s="149">
        <v>0</v>
      </c>
      <c r="AG30" s="148">
        <v>0</v>
      </c>
      <c r="AH30" s="54" t="str">
        <f t="shared" si="10"/>
        <v xml:space="preserve"> </v>
      </c>
      <c r="AI30" s="149">
        <v>0</v>
      </c>
      <c r="AJ30" s="148">
        <v>0</v>
      </c>
      <c r="AK30" s="54" t="str">
        <f t="shared" si="11"/>
        <v xml:space="preserve"> </v>
      </c>
    </row>
    <row r="31" spans="1:37" ht="25.5">
      <c r="A31" s="71" t="s">
        <v>120</v>
      </c>
      <c r="B31" s="141">
        <v>11</v>
      </c>
      <c r="C31" s="53">
        <v>3</v>
      </c>
      <c r="D31" s="60">
        <f t="shared" si="0"/>
        <v>-72.727272727272734</v>
      </c>
      <c r="E31" s="149">
        <v>0</v>
      </c>
      <c r="F31" s="148">
        <v>0</v>
      </c>
      <c r="G31" s="54" t="str">
        <f t="shared" si="1"/>
        <v xml:space="preserve"> </v>
      </c>
      <c r="H31" s="149">
        <v>0</v>
      </c>
      <c r="I31" s="148">
        <v>0</v>
      </c>
      <c r="J31" s="54" t="str">
        <f t="shared" si="2"/>
        <v xml:space="preserve"> </v>
      </c>
      <c r="K31" s="149">
        <v>0</v>
      </c>
      <c r="L31" s="148">
        <v>0</v>
      </c>
      <c r="M31" s="54" t="str">
        <f t="shared" si="3"/>
        <v xml:space="preserve"> </v>
      </c>
      <c r="N31" s="149">
        <v>0</v>
      </c>
      <c r="O31" s="148">
        <v>0</v>
      </c>
      <c r="P31" s="54" t="str">
        <f t="shared" si="4"/>
        <v xml:space="preserve"> </v>
      </c>
      <c r="Q31" s="149">
        <v>0</v>
      </c>
      <c r="R31" s="148">
        <v>0</v>
      </c>
      <c r="S31" s="54" t="str">
        <f t="shared" si="5"/>
        <v xml:space="preserve"> </v>
      </c>
      <c r="T31" s="149">
        <v>0</v>
      </c>
      <c r="U31" s="148">
        <v>0</v>
      </c>
      <c r="V31" s="54" t="str">
        <f t="shared" si="6"/>
        <v xml:space="preserve"> </v>
      </c>
      <c r="W31" s="149">
        <v>0</v>
      </c>
      <c r="X31" s="148">
        <v>0</v>
      </c>
      <c r="Y31" s="54" t="str">
        <f t="shared" si="7"/>
        <v xml:space="preserve"> </v>
      </c>
      <c r="Z31" s="149">
        <v>0</v>
      </c>
      <c r="AA31" s="148">
        <v>0</v>
      </c>
      <c r="AB31" s="54" t="str">
        <f t="shared" si="8"/>
        <v xml:space="preserve"> </v>
      </c>
      <c r="AC31" s="149">
        <v>0</v>
      </c>
      <c r="AD31" s="148">
        <v>0</v>
      </c>
      <c r="AE31" s="54" t="str">
        <f t="shared" si="9"/>
        <v xml:space="preserve"> </v>
      </c>
      <c r="AF31" s="149">
        <v>0</v>
      </c>
      <c r="AG31" s="148">
        <v>0</v>
      </c>
      <c r="AH31" s="54" t="str">
        <f t="shared" si="10"/>
        <v xml:space="preserve"> </v>
      </c>
      <c r="AI31" s="149">
        <v>0</v>
      </c>
      <c r="AJ31" s="148">
        <v>0</v>
      </c>
      <c r="AK31" s="54" t="str">
        <f t="shared" si="11"/>
        <v xml:space="preserve"> </v>
      </c>
    </row>
    <row r="32" spans="1:37" ht="15" customHeight="1">
      <c r="A32" s="69" t="s">
        <v>121</v>
      </c>
      <c r="B32" s="141">
        <v>4</v>
      </c>
      <c r="C32" s="53">
        <v>1</v>
      </c>
      <c r="D32" s="60">
        <f t="shared" si="0"/>
        <v>-75</v>
      </c>
      <c r="E32" s="149">
        <v>1</v>
      </c>
      <c r="F32" s="148">
        <v>1</v>
      </c>
      <c r="G32" s="54">
        <f t="shared" si="1"/>
        <v>0</v>
      </c>
      <c r="H32" s="149">
        <v>0</v>
      </c>
      <c r="I32" s="148">
        <v>1</v>
      </c>
      <c r="J32" s="54" t="str">
        <f t="shared" si="2"/>
        <v xml:space="preserve"> </v>
      </c>
      <c r="K32" s="149">
        <v>0</v>
      </c>
      <c r="L32" s="148">
        <v>0</v>
      </c>
      <c r="M32" s="54" t="str">
        <f t="shared" si="3"/>
        <v xml:space="preserve"> </v>
      </c>
      <c r="N32" s="149">
        <v>0</v>
      </c>
      <c r="O32" s="148">
        <v>0</v>
      </c>
      <c r="P32" s="54" t="str">
        <f t="shared" si="4"/>
        <v xml:space="preserve"> </v>
      </c>
      <c r="Q32" s="149">
        <v>0</v>
      </c>
      <c r="R32" s="148">
        <v>0</v>
      </c>
      <c r="S32" s="54" t="str">
        <f t="shared" si="5"/>
        <v xml:space="preserve"> </v>
      </c>
      <c r="T32" s="149">
        <v>0</v>
      </c>
      <c r="U32" s="148">
        <v>0</v>
      </c>
      <c r="V32" s="54" t="str">
        <f t="shared" si="6"/>
        <v xml:space="preserve"> </v>
      </c>
      <c r="W32" s="149">
        <v>0</v>
      </c>
      <c r="X32" s="148">
        <v>0</v>
      </c>
      <c r="Y32" s="54" t="str">
        <f t="shared" si="7"/>
        <v xml:space="preserve"> </v>
      </c>
      <c r="Z32" s="149">
        <v>0</v>
      </c>
      <c r="AA32" s="148">
        <v>0</v>
      </c>
      <c r="AB32" s="54" t="str">
        <f t="shared" si="8"/>
        <v xml:space="preserve"> </v>
      </c>
      <c r="AC32" s="149">
        <v>0</v>
      </c>
      <c r="AD32" s="148">
        <v>0</v>
      </c>
      <c r="AE32" s="54" t="str">
        <f t="shared" si="9"/>
        <v xml:space="preserve"> </v>
      </c>
      <c r="AF32" s="149">
        <v>0</v>
      </c>
      <c r="AG32" s="148">
        <v>0</v>
      </c>
      <c r="AH32" s="54" t="str">
        <f t="shared" si="10"/>
        <v xml:space="preserve"> </v>
      </c>
      <c r="AI32" s="149">
        <v>0</v>
      </c>
      <c r="AJ32" s="148">
        <v>0</v>
      </c>
      <c r="AK32" s="54" t="str">
        <f t="shared" si="11"/>
        <v xml:space="preserve"> </v>
      </c>
    </row>
    <row r="33" spans="1:37">
      <c r="A33" s="72" t="s">
        <v>122</v>
      </c>
      <c r="B33" s="142">
        <v>4292</v>
      </c>
      <c r="C33" s="65">
        <v>4296</v>
      </c>
      <c r="D33" s="61">
        <f>IF(ISERROR(C33-B33/B33)," ",(C33-B33)*100/B33)</f>
        <v>9.3196644920782848E-2</v>
      </c>
      <c r="E33" s="151">
        <v>1899</v>
      </c>
      <c r="F33" s="150">
        <v>2102</v>
      </c>
      <c r="G33" s="57">
        <f>IF(ISERROR(F33-E33/E33)," ",(F33-E33)*100/E33)</f>
        <v>10.689836756187468</v>
      </c>
      <c r="H33" s="151">
        <v>0</v>
      </c>
      <c r="I33" s="150">
        <v>556</v>
      </c>
      <c r="J33" s="57" t="str">
        <f>IF(ISERROR(I33-H33/H33)," ",(I33-H33)*100/H33)</f>
        <v xml:space="preserve"> </v>
      </c>
      <c r="K33" s="151">
        <v>0</v>
      </c>
      <c r="L33" s="150">
        <v>526</v>
      </c>
      <c r="M33" s="57" t="str">
        <f>IF(ISERROR(L33-K33/K33)," ",(L33-K33)*100/K33)</f>
        <v xml:space="preserve"> </v>
      </c>
      <c r="N33" s="151">
        <v>0</v>
      </c>
      <c r="O33" s="150">
        <v>462</v>
      </c>
      <c r="P33" s="57" t="str">
        <f>IF(ISERROR(O33-N33/N33)," ",(O33-N33)*100/N33)</f>
        <v xml:space="preserve"> </v>
      </c>
      <c r="Q33" s="151">
        <v>0</v>
      </c>
      <c r="R33" s="150">
        <v>361</v>
      </c>
      <c r="S33" s="57" t="str">
        <f>IF(ISERROR(R33-Q33/Q33)," ",(R33-Q33)*100/Q33)</f>
        <v xml:space="preserve"> </v>
      </c>
      <c r="T33" s="151">
        <v>8</v>
      </c>
      <c r="U33" s="150">
        <v>13</v>
      </c>
      <c r="V33" s="57">
        <f>IF(ISERROR(U33-T33/T33)," ",(U33-T33)*100/T33)</f>
        <v>62.5</v>
      </c>
      <c r="W33" s="151">
        <v>15</v>
      </c>
      <c r="X33" s="150">
        <v>32</v>
      </c>
      <c r="Y33" s="57">
        <f>IF(ISERROR(X33-W33/W33)," ",(X33-W33)*100/W33)</f>
        <v>113.33333333333333</v>
      </c>
      <c r="Z33" s="151">
        <v>5</v>
      </c>
      <c r="AA33" s="150">
        <v>1</v>
      </c>
      <c r="AB33" s="57">
        <f>IF(ISERROR(AA33-Z33/Z33)," ",(AA33-Z33)*100/Z33)</f>
        <v>-80</v>
      </c>
      <c r="AC33" s="151">
        <v>0</v>
      </c>
      <c r="AD33" s="150">
        <v>0</v>
      </c>
      <c r="AE33" s="57" t="str">
        <f>IF(ISERROR(AD33-AC33/AC33)," ",(AD33-AC33)*100/AC33)</f>
        <v xml:space="preserve"> </v>
      </c>
      <c r="AF33" s="151">
        <v>0</v>
      </c>
      <c r="AG33" s="150">
        <v>0</v>
      </c>
      <c r="AH33" s="57" t="str">
        <f>IF(ISERROR(AG33-AF33/AF33)," ",(AG33-AF33)*100/AF33)</f>
        <v xml:space="preserve"> </v>
      </c>
      <c r="AI33" s="151">
        <v>0</v>
      </c>
      <c r="AJ33" s="150">
        <v>1</v>
      </c>
      <c r="AK33" s="57" t="str">
        <f>IF(ISERROR(AJ33-AI33/AI33)," ",(AJ33-AI33)*100/AI33)</f>
        <v xml:space="preserve"> </v>
      </c>
    </row>
  </sheetData>
  <mergeCells count="14">
    <mergeCell ref="B5:D7"/>
    <mergeCell ref="E6:G7"/>
    <mergeCell ref="T6:V7"/>
    <mergeCell ref="H6:S6"/>
    <mergeCell ref="H7:J7"/>
    <mergeCell ref="K7:M7"/>
    <mergeCell ref="N7:P7"/>
    <mergeCell ref="Q7:S7"/>
    <mergeCell ref="E5:AK5"/>
    <mergeCell ref="W6:Y7"/>
    <mergeCell ref="Z6:AB7"/>
    <mergeCell ref="AC6:AE7"/>
    <mergeCell ref="AF6:AH7"/>
    <mergeCell ref="AI6:AK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2:AN33"/>
  <sheetViews>
    <sheetView view="pageBreakPreview" zoomScaleNormal="100" zoomScaleSheetLayoutView="100" workbookViewId="0">
      <selection activeCell="B9" sqref="B9:AN9"/>
    </sheetView>
  </sheetViews>
  <sheetFormatPr defaultRowHeight="12.75"/>
  <cols>
    <col min="1" max="1" width="20" style="4" customWidth="1"/>
    <col min="2" max="2" width="8.42578125" style="4" customWidth="1"/>
    <col min="3" max="3" width="7.42578125" style="4" customWidth="1"/>
    <col min="4" max="4" width="5.7109375" style="4" customWidth="1"/>
    <col min="5" max="5" width="5.140625" style="4" bestFit="1" customWidth="1"/>
    <col min="6" max="6" width="4.85546875" style="4" customWidth="1"/>
    <col min="7" max="7" width="5.42578125" style="4" bestFit="1" customWidth="1"/>
    <col min="8" max="8" width="5.140625" style="4" bestFit="1" customWidth="1"/>
    <col min="9" max="9" width="4.28515625" style="4" customWidth="1"/>
    <col min="10" max="25" width="5.28515625" style="4" customWidth="1"/>
    <col min="26" max="26" width="5.140625" style="4" bestFit="1" customWidth="1"/>
    <col min="27" max="27" width="4.85546875" style="4" customWidth="1"/>
    <col min="28" max="28" width="5.42578125" style="4" bestFit="1" customWidth="1"/>
    <col min="29" max="29" width="5.140625" style="4" bestFit="1" customWidth="1"/>
    <col min="30" max="30" width="4.85546875" style="4" customWidth="1"/>
    <col min="31" max="31" width="5.42578125" style="4" bestFit="1" customWidth="1"/>
    <col min="32" max="32" width="5.140625" style="4" bestFit="1" customWidth="1"/>
    <col min="33" max="33" width="4.85546875" style="4" customWidth="1"/>
    <col min="34" max="34" width="4.42578125" style="4" bestFit="1" customWidth="1"/>
    <col min="35" max="35" width="5.140625" style="4" bestFit="1" customWidth="1"/>
    <col min="36" max="36" width="4.5703125" style="4" customWidth="1"/>
    <col min="37" max="37" width="4.42578125" style="4" bestFit="1" customWidth="1"/>
    <col min="38" max="38" width="4.5703125" style="4" customWidth="1"/>
    <col min="39" max="39" width="4.140625" style="4" customWidth="1"/>
    <col min="40" max="40" width="4.42578125" style="4" bestFit="1" customWidth="1"/>
    <col min="41" max="16384" width="9.140625" style="4"/>
  </cols>
  <sheetData>
    <row r="2" spans="1:40">
      <c r="F2" s="6" t="s">
        <v>4</v>
      </c>
      <c r="AM2" s="25" t="s">
        <v>279</v>
      </c>
    </row>
    <row r="3" spans="1:40">
      <c r="F3" s="7" t="s">
        <v>5</v>
      </c>
    </row>
    <row r="5" spans="1:40" ht="12.75" customHeight="1">
      <c r="A5" s="20"/>
      <c r="B5" s="247" t="s">
        <v>195</v>
      </c>
      <c r="C5" s="248"/>
      <c r="D5" s="249"/>
      <c r="E5" s="279" t="s">
        <v>267</v>
      </c>
      <c r="F5" s="279"/>
      <c r="G5" s="279"/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80"/>
    </row>
    <row r="6" spans="1:40" ht="12.75" customHeight="1">
      <c r="A6" s="21" t="s">
        <v>3</v>
      </c>
      <c r="B6" s="263"/>
      <c r="C6" s="264"/>
      <c r="D6" s="265"/>
      <c r="E6" s="266" t="s">
        <v>263</v>
      </c>
      <c r="F6" s="267"/>
      <c r="G6" s="268"/>
      <c r="H6" s="266" t="s">
        <v>264</v>
      </c>
      <c r="I6" s="267"/>
      <c r="J6" s="268"/>
      <c r="K6" s="266" t="s">
        <v>269</v>
      </c>
      <c r="L6" s="267"/>
      <c r="M6" s="268"/>
      <c r="N6" s="266" t="s">
        <v>272</v>
      </c>
      <c r="O6" s="267"/>
      <c r="P6" s="268"/>
      <c r="Q6" s="266" t="s">
        <v>270</v>
      </c>
      <c r="R6" s="267"/>
      <c r="S6" s="268"/>
      <c r="T6" s="266" t="s">
        <v>271</v>
      </c>
      <c r="U6" s="267"/>
      <c r="V6" s="268"/>
      <c r="W6" s="266" t="s">
        <v>273</v>
      </c>
      <c r="X6" s="267"/>
      <c r="Y6" s="268"/>
      <c r="Z6" s="266" t="s">
        <v>274</v>
      </c>
      <c r="AA6" s="267"/>
      <c r="AB6" s="268"/>
      <c r="AC6" s="266" t="s">
        <v>275</v>
      </c>
      <c r="AD6" s="267"/>
      <c r="AE6" s="268"/>
      <c r="AF6" s="266" t="s">
        <v>276</v>
      </c>
      <c r="AG6" s="267"/>
      <c r="AH6" s="268"/>
      <c r="AI6" s="266" t="s">
        <v>277</v>
      </c>
      <c r="AJ6" s="267"/>
      <c r="AK6" s="268"/>
      <c r="AL6" s="266" t="s">
        <v>278</v>
      </c>
      <c r="AM6" s="267"/>
      <c r="AN6" s="268"/>
    </row>
    <row r="7" spans="1:40" ht="116.25" customHeight="1">
      <c r="A7" s="21"/>
      <c r="B7" s="263"/>
      <c r="C7" s="264"/>
      <c r="D7" s="265"/>
      <c r="E7" s="269"/>
      <c r="F7" s="270"/>
      <c r="G7" s="271"/>
      <c r="H7" s="269"/>
      <c r="I7" s="270"/>
      <c r="J7" s="271"/>
      <c r="K7" s="269"/>
      <c r="L7" s="270"/>
      <c r="M7" s="271"/>
      <c r="N7" s="269"/>
      <c r="O7" s="270"/>
      <c r="P7" s="271"/>
      <c r="Q7" s="269"/>
      <c r="R7" s="270"/>
      <c r="S7" s="271"/>
      <c r="T7" s="269"/>
      <c r="U7" s="270"/>
      <c r="V7" s="271"/>
      <c r="W7" s="269"/>
      <c r="X7" s="270"/>
      <c r="Y7" s="271"/>
      <c r="Z7" s="269"/>
      <c r="AA7" s="270"/>
      <c r="AB7" s="271"/>
      <c r="AC7" s="269"/>
      <c r="AD7" s="270"/>
      <c r="AE7" s="271"/>
      <c r="AF7" s="269"/>
      <c r="AG7" s="270"/>
      <c r="AH7" s="271"/>
      <c r="AI7" s="269"/>
      <c r="AJ7" s="270"/>
      <c r="AK7" s="271"/>
      <c r="AL7" s="269"/>
      <c r="AM7" s="270"/>
      <c r="AN7" s="271"/>
    </row>
    <row r="8" spans="1:40" ht="26.25" customHeight="1">
      <c r="A8" s="21"/>
      <c r="B8" s="194" t="s">
        <v>36</v>
      </c>
      <c r="C8" s="194" t="s">
        <v>268</v>
      </c>
      <c r="D8" s="193" t="s">
        <v>262</v>
      </c>
      <c r="E8" s="194" t="s">
        <v>36</v>
      </c>
      <c r="F8" s="194" t="s">
        <v>268</v>
      </c>
      <c r="G8" s="193" t="s">
        <v>262</v>
      </c>
      <c r="H8" s="194" t="s">
        <v>36</v>
      </c>
      <c r="I8" s="194" t="s">
        <v>268</v>
      </c>
      <c r="J8" s="193" t="s">
        <v>262</v>
      </c>
      <c r="K8" s="194" t="s">
        <v>36</v>
      </c>
      <c r="L8" s="194" t="s">
        <v>268</v>
      </c>
      <c r="M8" s="193" t="s">
        <v>262</v>
      </c>
      <c r="N8" s="194" t="s">
        <v>36</v>
      </c>
      <c r="O8" s="194" t="s">
        <v>268</v>
      </c>
      <c r="P8" s="193" t="s">
        <v>262</v>
      </c>
      <c r="Q8" s="194" t="s">
        <v>36</v>
      </c>
      <c r="R8" s="194" t="s">
        <v>268</v>
      </c>
      <c r="S8" s="193" t="s">
        <v>262</v>
      </c>
      <c r="T8" s="194" t="s">
        <v>36</v>
      </c>
      <c r="U8" s="194" t="s">
        <v>268</v>
      </c>
      <c r="V8" s="193" t="s">
        <v>262</v>
      </c>
      <c r="W8" s="194" t="s">
        <v>36</v>
      </c>
      <c r="X8" s="194" t="s">
        <v>268</v>
      </c>
      <c r="Y8" s="193" t="s">
        <v>262</v>
      </c>
      <c r="Z8" s="194" t="s">
        <v>36</v>
      </c>
      <c r="AA8" s="194" t="s">
        <v>268</v>
      </c>
      <c r="AB8" s="193" t="s">
        <v>262</v>
      </c>
      <c r="AC8" s="194" t="s">
        <v>36</v>
      </c>
      <c r="AD8" s="194" t="s">
        <v>268</v>
      </c>
      <c r="AE8" s="193" t="s">
        <v>262</v>
      </c>
      <c r="AF8" s="194" t="s">
        <v>36</v>
      </c>
      <c r="AG8" s="194" t="s">
        <v>268</v>
      </c>
      <c r="AH8" s="193" t="s">
        <v>262</v>
      </c>
      <c r="AI8" s="194" t="s">
        <v>36</v>
      </c>
      <c r="AJ8" s="194" t="s">
        <v>268</v>
      </c>
      <c r="AK8" s="193" t="s">
        <v>262</v>
      </c>
      <c r="AL8" s="194" t="s">
        <v>104</v>
      </c>
      <c r="AM8" s="194" t="s">
        <v>268</v>
      </c>
      <c r="AN8" s="193" t="s">
        <v>262</v>
      </c>
    </row>
    <row r="9" spans="1:40">
      <c r="A9" s="59" t="s">
        <v>60</v>
      </c>
      <c r="B9" s="121">
        <v>184</v>
      </c>
      <c r="C9" s="121">
        <v>185</v>
      </c>
      <c r="D9" s="121">
        <v>186</v>
      </c>
      <c r="E9" s="121">
        <v>187</v>
      </c>
      <c r="F9" s="121">
        <v>188</v>
      </c>
      <c r="G9" s="121">
        <v>189</v>
      </c>
      <c r="H9" s="121">
        <v>190</v>
      </c>
      <c r="I9" s="121">
        <v>191</v>
      </c>
      <c r="J9" s="121">
        <v>192</v>
      </c>
      <c r="K9" s="121">
        <v>193</v>
      </c>
      <c r="L9" s="121">
        <v>194</v>
      </c>
      <c r="M9" s="121">
        <v>195</v>
      </c>
      <c r="N9" s="121">
        <v>196</v>
      </c>
      <c r="O9" s="121">
        <v>197</v>
      </c>
      <c r="P9" s="121">
        <v>198</v>
      </c>
      <c r="Q9" s="121">
        <v>199</v>
      </c>
      <c r="R9" s="121">
        <v>200</v>
      </c>
      <c r="S9" s="121">
        <v>201</v>
      </c>
      <c r="T9" s="121">
        <v>202</v>
      </c>
      <c r="U9" s="121">
        <v>203</v>
      </c>
      <c r="V9" s="121">
        <v>204</v>
      </c>
      <c r="W9" s="121">
        <v>205</v>
      </c>
      <c r="X9" s="121">
        <v>206</v>
      </c>
      <c r="Y9" s="121">
        <v>207</v>
      </c>
      <c r="Z9" s="121">
        <v>208</v>
      </c>
      <c r="AA9" s="121">
        <v>209</v>
      </c>
      <c r="AB9" s="121">
        <v>210</v>
      </c>
      <c r="AC9" s="121">
        <v>211</v>
      </c>
      <c r="AD9" s="121">
        <v>212</v>
      </c>
      <c r="AE9" s="121">
        <v>213</v>
      </c>
      <c r="AF9" s="121">
        <v>214</v>
      </c>
      <c r="AG9" s="121">
        <v>215</v>
      </c>
      <c r="AH9" s="121">
        <v>216</v>
      </c>
      <c r="AI9" s="121">
        <v>217</v>
      </c>
      <c r="AJ9" s="121">
        <v>218</v>
      </c>
      <c r="AK9" s="121">
        <v>219</v>
      </c>
      <c r="AL9" s="121">
        <v>220</v>
      </c>
      <c r="AM9" s="121">
        <v>221</v>
      </c>
      <c r="AN9" s="121">
        <v>222</v>
      </c>
    </row>
    <row r="10" spans="1:40">
      <c r="A10" s="68" t="s">
        <v>256</v>
      </c>
      <c r="B10" s="141">
        <v>457</v>
      </c>
      <c r="C10" s="53">
        <v>436</v>
      </c>
      <c r="D10" s="60">
        <f t="shared" ref="D10:D32" si="0">IF(ISERROR(C10-B10/B10)," ",(C10-B10)*100/B10)</f>
        <v>-4.5951859956236323</v>
      </c>
      <c r="E10" s="149">
        <v>0</v>
      </c>
      <c r="F10" s="148">
        <v>106</v>
      </c>
      <c r="G10" s="54" t="str">
        <f t="shared" ref="G10:G32" si="1">IF(ISERROR(F10-E10/E10)," ",(F10-E10)*100/E10)</f>
        <v xml:space="preserve"> </v>
      </c>
      <c r="H10" s="149">
        <v>0</v>
      </c>
      <c r="I10" s="148">
        <v>155</v>
      </c>
      <c r="J10" s="54" t="str">
        <f t="shared" ref="J10:J32" si="2">IF(ISERROR(I10-H10/H10)," ",(I10-H10)*100/H10)</f>
        <v xml:space="preserve"> </v>
      </c>
      <c r="K10" s="149">
        <v>0</v>
      </c>
      <c r="L10" s="148">
        <v>131</v>
      </c>
      <c r="M10" s="54"/>
      <c r="N10" s="149">
        <v>0</v>
      </c>
      <c r="O10" s="148">
        <v>40</v>
      </c>
      <c r="P10" s="54"/>
      <c r="Q10" s="149">
        <v>0</v>
      </c>
      <c r="R10" s="148">
        <v>19</v>
      </c>
      <c r="S10" s="54"/>
      <c r="T10" s="149">
        <v>0</v>
      </c>
      <c r="U10" s="148">
        <v>22</v>
      </c>
      <c r="V10" s="54"/>
      <c r="W10" s="149">
        <v>0</v>
      </c>
      <c r="X10" s="148">
        <v>8</v>
      </c>
      <c r="Y10" s="54"/>
      <c r="Z10" s="149">
        <v>0</v>
      </c>
      <c r="AA10" s="148">
        <v>5</v>
      </c>
      <c r="AB10" s="54" t="str">
        <f t="shared" ref="AB10:AB32" si="3">IF(ISERROR(AA10-Z10/Z10)," ",(AA10-Z10)*100/Z10)</f>
        <v xml:space="preserve"> </v>
      </c>
      <c r="AC10" s="149">
        <v>0</v>
      </c>
      <c r="AD10" s="148">
        <v>2</v>
      </c>
      <c r="AE10" s="54" t="str">
        <f t="shared" ref="AE10:AE32" si="4">IF(ISERROR(AD10-AC10/AC10)," ",(AD10-AC10)*100/AC10)</f>
        <v xml:space="preserve"> </v>
      </c>
      <c r="AF10" s="149">
        <v>0</v>
      </c>
      <c r="AG10" s="148">
        <v>13</v>
      </c>
      <c r="AH10" s="54" t="str">
        <f t="shared" ref="AH10:AH32" si="5">IF(ISERROR(AG10-AF10/AF10)," ",(AG10-AF10)*100/AF10)</f>
        <v xml:space="preserve"> </v>
      </c>
      <c r="AI10" s="149">
        <v>0</v>
      </c>
      <c r="AJ10" s="148">
        <v>26</v>
      </c>
      <c r="AK10" s="54" t="str">
        <f t="shared" ref="AK10:AK32" si="6">IF(ISERROR(AJ10-AI10/AI10)," ",(AJ10-AI10)*100/AI10)</f>
        <v xml:space="preserve"> </v>
      </c>
      <c r="AL10" s="149">
        <v>0</v>
      </c>
      <c r="AM10" s="148">
        <v>8</v>
      </c>
      <c r="AN10" s="54" t="str">
        <f t="shared" ref="AN10:AN32" si="7">IF(ISERROR(AM10-AL10/AL10)," ",(AM10-AL10)*100/AL10)</f>
        <v xml:space="preserve"> </v>
      </c>
    </row>
    <row r="11" spans="1:40">
      <c r="A11" s="69" t="s">
        <v>251</v>
      </c>
      <c r="B11" s="141">
        <v>42</v>
      </c>
      <c r="C11" s="53">
        <v>64</v>
      </c>
      <c r="D11" s="60">
        <f t="shared" si="0"/>
        <v>52.38095238095238</v>
      </c>
      <c r="E11" s="149">
        <v>0</v>
      </c>
      <c r="F11" s="148">
        <v>8</v>
      </c>
      <c r="G11" s="54" t="str">
        <f t="shared" si="1"/>
        <v xml:space="preserve"> </v>
      </c>
      <c r="H11" s="149">
        <v>0</v>
      </c>
      <c r="I11" s="148">
        <v>20</v>
      </c>
      <c r="J11" s="54" t="str">
        <f t="shared" si="2"/>
        <v xml:space="preserve"> </v>
      </c>
      <c r="K11" s="149">
        <v>0</v>
      </c>
      <c r="L11" s="148">
        <v>25</v>
      </c>
      <c r="M11" s="54"/>
      <c r="N11" s="149">
        <v>0</v>
      </c>
      <c r="O11" s="148">
        <v>16</v>
      </c>
      <c r="P11" s="54"/>
      <c r="Q11" s="149">
        <v>0</v>
      </c>
      <c r="R11" s="148">
        <v>4</v>
      </c>
      <c r="S11" s="54"/>
      <c r="T11" s="149">
        <v>0</v>
      </c>
      <c r="U11" s="148">
        <v>0</v>
      </c>
      <c r="V11" s="54"/>
      <c r="W11" s="149">
        <v>0</v>
      </c>
      <c r="X11" s="148">
        <v>2</v>
      </c>
      <c r="Y11" s="54"/>
      <c r="Z11" s="149">
        <v>0</v>
      </c>
      <c r="AA11" s="148">
        <v>0</v>
      </c>
      <c r="AB11" s="54" t="str">
        <f t="shared" si="3"/>
        <v xml:space="preserve"> </v>
      </c>
      <c r="AC11" s="149">
        <v>0</v>
      </c>
      <c r="AD11" s="148">
        <v>0</v>
      </c>
      <c r="AE11" s="54" t="str">
        <f t="shared" si="4"/>
        <v xml:space="preserve"> </v>
      </c>
      <c r="AF11" s="149">
        <v>0</v>
      </c>
      <c r="AG11" s="148">
        <v>0</v>
      </c>
      <c r="AH11" s="54" t="str">
        <f t="shared" si="5"/>
        <v xml:space="preserve"> </v>
      </c>
      <c r="AI11" s="149">
        <v>0</v>
      </c>
      <c r="AJ11" s="148">
        <v>11</v>
      </c>
      <c r="AK11" s="54" t="str">
        <f t="shared" si="6"/>
        <v xml:space="preserve"> </v>
      </c>
      <c r="AL11" s="149">
        <v>0</v>
      </c>
      <c r="AM11" s="148">
        <v>0</v>
      </c>
      <c r="AN11" s="54" t="str">
        <f t="shared" si="7"/>
        <v xml:space="preserve"> </v>
      </c>
    </row>
    <row r="12" spans="1:40">
      <c r="A12" s="69" t="s">
        <v>107</v>
      </c>
      <c r="B12" s="141">
        <v>88</v>
      </c>
      <c r="C12" s="53">
        <v>71</v>
      </c>
      <c r="D12" s="60">
        <f t="shared" si="0"/>
        <v>-19.318181818181817</v>
      </c>
      <c r="E12" s="149">
        <v>0</v>
      </c>
      <c r="F12" s="148">
        <v>9</v>
      </c>
      <c r="G12" s="54" t="str">
        <f t="shared" si="1"/>
        <v xml:space="preserve"> </v>
      </c>
      <c r="H12" s="149">
        <v>0</v>
      </c>
      <c r="I12" s="148">
        <v>17</v>
      </c>
      <c r="J12" s="54" t="str">
        <f t="shared" si="2"/>
        <v xml:space="preserve"> </v>
      </c>
      <c r="K12" s="149">
        <v>0</v>
      </c>
      <c r="L12" s="148">
        <v>21</v>
      </c>
      <c r="M12" s="54"/>
      <c r="N12" s="149">
        <v>0</v>
      </c>
      <c r="O12" s="148">
        <v>22</v>
      </c>
      <c r="P12" s="54"/>
      <c r="Q12" s="149">
        <v>0</v>
      </c>
      <c r="R12" s="148">
        <v>12</v>
      </c>
      <c r="S12" s="54"/>
      <c r="T12" s="149">
        <v>0</v>
      </c>
      <c r="U12" s="148">
        <v>6</v>
      </c>
      <c r="V12" s="54"/>
      <c r="W12" s="149">
        <v>0</v>
      </c>
      <c r="X12" s="148">
        <v>3</v>
      </c>
      <c r="Y12" s="54"/>
      <c r="Z12" s="149">
        <v>0</v>
      </c>
      <c r="AA12" s="148">
        <v>4</v>
      </c>
      <c r="AB12" s="54" t="str">
        <f t="shared" si="3"/>
        <v xml:space="preserve"> </v>
      </c>
      <c r="AC12" s="149">
        <v>0</v>
      </c>
      <c r="AD12" s="148">
        <v>2</v>
      </c>
      <c r="AE12" s="54" t="str">
        <f t="shared" si="4"/>
        <v xml:space="preserve"> </v>
      </c>
      <c r="AF12" s="149">
        <v>0</v>
      </c>
      <c r="AG12" s="148">
        <v>3</v>
      </c>
      <c r="AH12" s="54" t="str">
        <f t="shared" si="5"/>
        <v xml:space="preserve"> </v>
      </c>
      <c r="AI12" s="149">
        <v>0</v>
      </c>
      <c r="AJ12" s="148">
        <v>22</v>
      </c>
      <c r="AK12" s="54" t="str">
        <f t="shared" si="6"/>
        <v xml:space="preserve"> </v>
      </c>
      <c r="AL12" s="149">
        <v>0</v>
      </c>
      <c r="AM12" s="148">
        <v>1</v>
      </c>
      <c r="AN12" s="54" t="str">
        <f t="shared" si="7"/>
        <v xml:space="preserve"> </v>
      </c>
    </row>
    <row r="13" spans="1:40">
      <c r="A13" s="69" t="s">
        <v>108</v>
      </c>
      <c r="B13" s="141">
        <v>101</v>
      </c>
      <c r="C13" s="53">
        <v>97</v>
      </c>
      <c r="D13" s="60">
        <f t="shared" si="0"/>
        <v>-3.9603960396039604</v>
      </c>
      <c r="E13" s="149">
        <v>0</v>
      </c>
      <c r="F13" s="148">
        <v>11</v>
      </c>
      <c r="G13" s="54" t="str">
        <f t="shared" si="1"/>
        <v xml:space="preserve"> </v>
      </c>
      <c r="H13" s="149">
        <v>0</v>
      </c>
      <c r="I13" s="148">
        <v>15</v>
      </c>
      <c r="J13" s="54" t="str">
        <f t="shared" si="2"/>
        <v xml:space="preserve"> </v>
      </c>
      <c r="K13" s="149">
        <v>0</v>
      </c>
      <c r="L13" s="148">
        <v>13</v>
      </c>
      <c r="M13" s="54"/>
      <c r="N13" s="149">
        <v>0</v>
      </c>
      <c r="O13" s="148">
        <v>32</v>
      </c>
      <c r="P13" s="54"/>
      <c r="Q13" s="149">
        <v>0</v>
      </c>
      <c r="R13" s="148">
        <v>1</v>
      </c>
      <c r="S13" s="54"/>
      <c r="T13" s="149">
        <v>0</v>
      </c>
      <c r="U13" s="148">
        <v>5</v>
      </c>
      <c r="V13" s="54"/>
      <c r="W13" s="149">
        <v>0</v>
      </c>
      <c r="X13" s="148">
        <v>1</v>
      </c>
      <c r="Y13" s="54"/>
      <c r="Z13" s="149">
        <v>0</v>
      </c>
      <c r="AA13" s="148">
        <v>1</v>
      </c>
      <c r="AB13" s="54" t="str">
        <f t="shared" si="3"/>
        <v xml:space="preserve"> </v>
      </c>
      <c r="AC13" s="149">
        <v>0</v>
      </c>
      <c r="AD13" s="148">
        <v>0</v>
      </c>
      <c r="AE13" s="54" t="str">
        <f t="shared" si="4"/>
        <v xml:space="preserve"> </v>
      </c>
      <c r="AF13" s="149">
        <v>0</v>
      </c>
      <c r="AG13" s="148">
        <v>1</v>
      </c>
      <c r="AH13" s="54" t="str">
        <f t="shared" si="5"/>
        <v xml:space="preserve"> </v>
      </c>
      <c r="AI13" s="149">
        <v>0</v>
      </c>
      <c r="AJ13" s="148">
        <v>28</v>
      </c>
      <c r="AK13" s="54" t="str">
        <f t="shared" si="6"/>
        <v xml:space="preserve"> </v>
      </c>
      <c r="AL13" s="149">
        <v>0</v>
      </c>
      <c r="AM13" s="148">
        <v>0</v>
      </c>
      <c r="AN13" s="54" t="str">
        <f t="shared" si="7"/>
        <v xml:space="preserve"> </v>
      </c>
    </row>
    <row r="14" spans="1:40">
      <c r="A14" s="69" t="s">
        <v>109</v>
      </c>
      <c r="B14" s="141">
        <v>225</v>
      </c>
      <c r="C14" s="53">
        <v>228</v>
      </c>
      <c r="D14" s="60">
        <f t="shared" si="0"/>
        <v>1.3333333333333333</v>
      </c>
      <c r="E14" s="149">
        <v>0</v>
      </c>
      <c r="F14" s="148">
        <v>98</v>
      </c>
      <c r="G14" s="54" t="str">
        <f t="shared" si="1"/>
        <v xml:space="preserve"> </v>
      </c>
      <c r="H14" s="149">
        <v>0</v>
      </c>
      <c r="I14" s="148">
        <v>34</v>
      </c>
      <c r="J14" s="54" t="str">
        <f t="shared" si="2"/>
        <v xml:space="preserve"> </v>
      </c>
      <c r="K14" s="149">
        <v>0</v>
      </c>
      <c r="L14" s="148">
        <v>50</v>
      </c>
      <c r="M14" s="54"/>
      <c r="N14" s="149">
        <v>0</v>
      </c>
      <c r="O14" s="148">
        <v>16</v>
      </c>
      <c r="P14" s="54"/>
      <c r="Q14" s="149">
        <v>0</v>
      </c>
      <c r="R14" s="148">
        <v>4</v>
      </c>
      <c r="S14" s="54"/>
      <c r="T14" s="149">
        <v>0</v>
      </c>
      <c r="U14" s="148">
        <v>3</v>
      </c>
      <c r="V14" s="54"/>
      <c r="W14" s="149">
        <v>0</v>
      </c>
      <c r="X14" s="148">
        <v>0</v>
      </c>
      <c r="Y14" s="54"/>
      <c r="Z14" s="149">
        <v>0</v>
      </c>
      <c r="AA14" s="148">
        <v>0</v>
      </c>
      <c r="AB14" s="54" t="str">
        <f t="shared" si="3"/>
        <v xml:space="preserve"> </v>
      </c>
      <c r="AC14" s="149">
        <v>0</v>
      </c>
      <c r="AD14" s="148">
        <v>0</v>
      </c>
      <c r="AE14" s="54" t="str">
        <f t="shared" si="4"/>
        <v xml:space="preserve"> </v>
      </c>
      <c r="AF14" s="149">
        <v>0</v>
      </c>
      <c r="AG14" s="148">
        <v>5</v>
      </c>
      <c r="AH14" s="54" t="str">
        <f t="shared" si="5"/>
        <v xml:space="preserve"> </v>
      </c>
      <c r="AI14" s="149">
        <v>0</v>
      </c>
      <c r="AJ14" s="148">
        <v>23</v>
      </c>
      <c r="AK14" s="54" t="str">
        <f t="shared" si="6"/>
        <v xml:space="preserve"> </v>
      </c>
      <c r="AL14" s="149">
        <v>0</v>
      </c>
      <c r="AM14" s="148">
        <v>2</v>
      </c>
      <c r="AN14" s="54" t="str">
        <f t="shared" si="7"/>
        <v xml:space="preserve"> </v>
      </c>
    </row>
    <row r="15" spans="1:40">
      <c r="A15" s="69" t="s">
        <v>110</v>
      </c>
      <c r="B15" s="141">
        <v>108</v>
      </c>
      <c r="C15" s="53">
        <v>103</v>
      </c>
      <c r="D15" s="60">
        <f t="shared" si="0"/>
        <v>-4.6296296296296298</v>
      </c>
      <c r="E15" s="149">
        <v>0</v>
      </c>
      <c r="F15" s="148">
        <v>34</v>
      </c>
      <c r="G15" s="54" t="str">
        <f t="shared" si="1"/>
        <v xml:space="preserve"> </v>
      </c>
      <c r="H15" s="149">
        <v>0</v>
      </c>
      <c r="I15" s="148">
        <v>23</v>
      </c>
      <c r="J15" s="54" t="str">
        <f t="shared" si="2"/>
        <v xml:space="preserve"> </v>
      </c>
      <c r="K15" s="149">
        <v>0</v>
      </c>
      <c r="L15" s="148">
        <v>11</v>
      </c>
      <c r="M15" s="54"/>
      <c r="N15" s="149">
        <v>0</v>
      </c>
      <c r="O15" s="148">
        <v>7</v>
      </c>
      <c r="P15" s="54"/>
      <c r="Q15" s="149">
        <v>0</v>
      </c>
      <c r="R15" s="148">
        <v>7</v>
      </c>
      <c r="S15" s="54"/>
      <c r="T15" s="149">
        <v>0</v>
      </c>
      <c r="U15" s="148">
        <v>2</v>
      </c>
      <c r="V15" s="54"/>
      <c r="W15" s="149">
        <v>0</v>
      </c>
      <c r="X15" s="148">
        <v>0</v>
      </c>
      <c r="Y15" s="54"/>
      <c r="Z15" s="149">
        <v>0</v>
      </c>
      <c r="AA15" s="148">
        <v>0</v>
      </c>
      <c r="AB15" s="54" t="str">
        <f t="shared" si="3"/>
        <v xml:space="preserve"> </v>
      </c>
      <c r="AC15" s="149">
        <v>0</v>
      </c>
      <c r="AD15" s="148">
        <v>0</v>
      </c>
      <c r="AE15" s="54" t="str">
        <f t="shared" si="4"/>
        <v xml:space="preserve"> </v>
      </c>
      <c r="AF15" s="149">
        <v>0</v>
      </c>
      <c r="AG15" s="148">
        <v>3</v>
      </c>
      <c r="AH15" s="54" t="str">
        <f t="shared" si="5"/>
        <v xml:space="preserve"> </v>
      </c>
      <c r="AI15" s="149">
        <v>0</v>
      </c>
      <c r="AJ15" s="148">
        <v>45</v>
      </c>
      <c r="AK15" s="54" t="str">
        <f t="shared" si="6"/>
        <v xml:space="preserve"> </v>
      </c>
      <c r="AL15" s="149">
        <v>0</v>
      </c>
      <c r="AM15" s="148">
        <v>1</v>
      </c>
      <c r="AN15" s="54" t="str">
        <f t="shared" si="7"/>
        <v xml:space="preserve"> </v>
      </c>
    </row>
    <row r="16" spans="1:40">
      <c r="A16" s="69" t="s">
        <v>111</v>
      </c>
      <c r="B16" s="141">
        <v>101</v>
      </c>
      <c r="C16" s="53">
        <v>97</v>
      </c>
      <c r="D16" s="60">
        <f t="shared" si="0"/>
        <v>-3.9603960396039604</v>
      </c>
      <c r="E16" s="149">
        <v>0</v>
      </c>
      <c r="F16" s="148">
        <v>39</v>
      </c>
      <c r="G16" s="54" t="str">
        <f t="shared" si="1"/>
        <v xml:space="preserve"> </v>
      </c>
      <c r="H16" s="149">
        <v>0</v>
      </c>
      <c r="I16" s="148">
        <v>19</v>
      </c>
      <c r="J16" s="54" t="str">
        <f t="shared" si="2"/>
        <v xml:space="preserve"> </v>
      </c>
      <c r="K16" s="149">
        <v>0</v>
      </c>
      <c r="L16" s="148">
        <v>46</v>
      </c>
      <c r="M16" s="54"/>
      <c r="N16" s="149">
        <v>0</v>
      </c>
      <c r="O16" s="148">
        <v>6</v>
      </c>
      <c r="P16" s="54"/>
      <c r="Q16" s="149">
        <v>0</v>
      </c>
      <c r="R16" s="148">
        <v>4</v>
      </c>
      <c r="S16" s="54"/>
      <c r="T16" s="149">
        <v>0</v>
      </c>
      <c r="U16" s="148">
        <v>1</v>
      </c>
      <c r="V16" s="54"/>
      <c r="W16" s="149">
        <v>0</v>
      </c>
      <c r="X16" s="148">
        <v>1</v>
      </c>
      <c r="Y16" s="54"/>
      <c r="Z16" s="149">
        <v>0</v>
      </c>
      <c r="AA16" s="148">
        <v>1</v>
      </c>
      <c r="AB16" s="54" t="str">
        <f t="shared" si="3"/>
        <v xml:space="preserve"> </v>
      </c>
      <c r="AC16" s="149">
        <v>0</v>
      </c>
      <c r="AD16" s="148">
        <v>0</v>
      </c>
      <c r="AE16" s="54" t="str">
        <f t="shared" si="4"/>
        <v xml:space="preserve"> </v>
      </c>
      <c r="AF16" s="149">
        <v>0</v>
      </c>
      <c r="AG16" s="148">
        <v>2</v>
      </c>
      <c r="AH16" s="54" t="str">
        <f t="shared" si="5"/>
        <v xml:space="preserve"> </v>
      </c>
      <c r="AI16" s="149">
        <v>0</v>
      </c>
      <c r="AJ16" s="148">
        <v>9</v>
      </c>
      <c r="AK16" s="54" t="str">
        <f t="shared" si="6"/>
        <v xml:space="preserve"> </v>
      </c>
      <c r="AL16" s="149">
        <v>0</v>
      </c>
      <c r="AM16" s="148">
        <v>0</v>
      </c>
      <c r="AN16" s="54" t="str">
        <f t="shared" si="7"/>
        <v xml:space="preserve"> </v>
      </c>
    </row>
    <row r="17" spans="1:40">
      <c r="A17" s="69" t="s">
        <v>112</v>
      </c>
      <c r="B17" s="141">
        <v>75</v>
      </c>
      <c r="C17" s="53">
        <v>96</v>
      </c>
      <c r="D17" s="60">
        <f t="shared" si="0"/>
        <v>28</v>
      </c>
      <c r="E17" s="149">
        <v>0</v>
      </c>
      <c r="F17" s="148">
        <v>26</v>
      </c>
      <c r="G17" s="54" t="str">
        <f t="shared" si="1"/>
        <v xml:space="preserve"> </v>
      </c>
      <c r="H17" s="149">
        <v>0</v>
      </c>
      <c r="I17" s="148">
        <v>19</v>
      </c>
      <c r="J17" s="54" t="str">
        <f t="shared" si="2"/>
        <v xml:space="preserve"> </v>
      </c>
      <c r="K17" s="149">
        <v>0</v>
      </c>
      <c r="L17" s="148">
        <v>16</v>
      </c>
      <c r="M17" s="54"/>
      <c r="N17" s="149">
        <v>0</v>
      </c>
      <c r="O17" s="148">
        <v>21</v>
      </c>
      <c r="P17" s="54"/>
      <c r="Q17" s="149">
        <v>0</v>
      </c>
      <c r="R17" s="148">
        <v>9</v>
      </c>
      <c r="S17" s="54"/>
      <c r="T17" s="149">
        <v>0</v>
      </c>
      <c r="U17" s="148">
        <v>1</v>
      </c>
      <c r="V17" s="54"/>
      <c r="W17" s="149">
        <v>0</v>
      </c>
      <c r="X17" s="148">
        <v>3</v>
      </c>
      <c r="Y17" s="54"/>
      <c r="Z17" s="149">
        <v>0</v>
      </c>
      <c r="AA17" s="148">
        <v>0</v>
      </c>
      <c r="AB17" s="54" t="str">
        <f t="shared" si="3"/>
        <v xml:space="preserve"> </v>
      </c>
      <c r="AC17" s="149">
        <v>0</v>
      </c>
      <c r="AD17" s="148">
        <v>0</v>
      </c>
      <c r="AE17" s="54" t="str">
        <f t="shared" si="4"/>
        <v xml:space="preserve"> </v>
      </c>
      <c r="AF17" s="149">
        <v>0</v>
      </c>
      <c r="AG17" s="148">
        <v>7</v>
      </c>
      <c r="AH17" s="54" t="str">
        <f t="shared" si="5"/>
        <v xml:space="preserve"> </v>
      </c>
      <c r="AI17" s="149">
        <v>0</v>
      </c>
      <c r="AJ17" s="148">
        <v>13</v>
      </c>
      <c r="AK17" s="54" t="str">
        <f t="shared" si="6"/>
        <v xml:space="preserve"> </v>
      </c>
      <c r="AL17" s="149">
        <v>0</v>
      </c>
      <c r="AM17" s="148">
        <v>0</v>
      </c>
      <c r="AN17" s="54" t="str">
        <f t="shared" si="7"/>
        <v xml:space="preserve"> </v>
      </c>
    </row>
    <row r="18" spans="1:40">
      <c r="A18" s="69" t="s">
        <v>113</v>
      </c>
      <c r="B18" s="141">
        <v>15</v>
      </c>
      <c r="C18" s="53">
        <v>88</v>
      </c>
      <c r="D18" s="60">
        <f t="shared" si="0"/>
        <v>486.66666666666669</v>
      </c>
      <c r="E18" s="149">
        <v>0</v>
      </c>
      <c r="F18" s="148">
        <v>43</v>
      </c>
      <c r="G18" s="54" t="str">
        <f t="shared" si="1"/>
        <v xml:space="preserve"> </v>
      </c>
      <c r="H18" s="149">
        <v>0</v>
      </c>
      <c r="I18" s="148">
        <v>52</v>
      </c>
      <c r="J18" s="54" t="str">
        <f t="shared" si="2"/>
        <v xml:space="preserve"> </v>
      </c>
      <c r="K18" s="149">
        <v>0</v>
      </c>
      <c r="L18" s="148">
        <v>12</v>
      </c>
      <c r="M18" s="54"/>
      <c r="N18" s="149">
        <v>0</v>
      </c>
      <c r="O18" s="148">
        <v>20</v>
      </c>
      <c r="P18" s="54"/>
      <c r="Q18" s="149">
        <v>0</v>
      </c>
      <c r="R18" s="148">
        <v>9</v>
      </c>
      <c r="S18" s="54"/>
      <c r="T18" s="149">
        <v>0</v>
      </c>
      <c r="U18" s="148">
        <v>1</v>
      </c>
      <c r="V18" s="54"/>
      <c r="W18" s="149">
        <v>0</v>
      </c>
      <c r="X18" s="148">
        <v>1</v>
      </c>
      <c r="Y18" s="54"/>
      <c r="Z18" s="149">
        <v>0</v>
      </c>
      <c r="AA18" s="148">
        <v>0</v>
      </c>
      <c r="AB18" s="54" t="str">
        <f t="shared" si="3"/>
        <v xml:space="preserve"> </v>
      </c>
      <c r="AC18" s="149">
        <v>0</v>
      </c>
      <c r="AD18" s="148">
        <v>0</v>
      </c>
      <c r="AE18" s="54" t="str">
        <f t="shared" si="4"/>
        <v xml:space="preserve"> </v>
      </c>
      <c r="AF18" s="149">
        <v>0</v>
      </c>
      <c r="AG18" s="148">
        <v>0</v>
      </c>
      <c r="AH18" s="54" t="str">
        <f t="shared" si="5"/>
        <v xml:space="preserve"> </v>
      </c>
      <c r="AI18" s="149">
        <v>0</v>
      </c>
      <c r="AJ18" s="148">
        <v>18</v>
      </c>
      <c r="AK18" s="54" t="str">
        <f t="shared" si="6"/>
        <v xml:space="preserve"> </v>
      </c>
      <c r="AL18" s="149">
        <v>0</v>
      </c>
      <c r="AM18" s="148">
        <v>0</v>
      </c>
      <c r="AN18" s="54" t="str">
        <f t="shared" si="7"/>
        <v xml:space="preserve"> </v>
      </c>
    </row>
    <row r="19" spans="1:40">
      <c r="A19" s="69" t="s">
        <v>252</v>
      </c>
      <c r="B19" s="141">
        <v>37</v>
      </c>
      <c r="C19" s="53">
        <v>34</v>
      </c>
      <c r="D19" s="60">
        <f t="shared" si="0"/>
        <v>-8.1081081081081088</v>
      </c>
      <c r="E19" s="149">
        <v>0</v>
      </c>
      <c r="F19" s="148">
        <v>7</v>
      </c>
      <c r="G19" s="54" t="str">
        <f t="shared" si="1"/>
        <v xml:space="preserve"> </v>
      </c>
      <c r="H19" s="149">
        <v>0</v>
      </c>
      <c r="I19" s="148">
        <v>6</v>
      </c>
      <c r="J19" s="54" t="str">
        <f t="shared" si="2"/>
        <v xml:space="preserve"> </v>
      </c>
      <c r="K19" s="149">
        <v>0</v>
      </c>
      <c r="L19" s="148">
        <v>3</v>
      </c>
      <c r="M19" s="54"/>
      <c r="N19" s="149">
        <v>0</v>
      </c>
      <c r="O19" s="148">
        <v>12</v>
      </c>
      <c r="P19" s="54"/>
      <c r="Q19" s="149">
        <v>0</v>
      </c>
      <c r="R19" s="148">
        <v>2</v>
      </c>
      <c r="S19" s="54"/>
      <c r="T19" s="149">
        <v>0</v>
      </c>
      <c r="U19" s="148">
        <v>0</v>
      </c>
      <c r="V19" s="54"/>
      <c r="W19" s="149">
        <v>0</v>
      </c>
      <c r="X19" s="148">
        <v>1</v>
      </c>
      <c r="Y19" s="54"/>
      <c r="Z19" s="149">
        <v>0</v>
      </c>
      <c r="AA19" s="148">
        <v>0</v>
      </c>
      <c r="AB19" s="54" t="str">
        <f t="shared" si="3"/>
        <v xml:space="preserve"> </v>
      </c>
      <c r="AC19" s="149">
        <v>0</v>
      </c>
      <c r="AD19" s="148">
        <v>0</v>
      </c>
      <c r="AE19" s="54" t="str">
        <f t="shared" si="4"/>
        <v xml:space="preserve"> </v>
      </c>
      <c r="AF19" s="149">
        <v>0</v>
      </c>
      <c r="AG19" s="148">
        <v>1</v>
      </c>
      <c r="AH19" s="54" t="str">
        <f t="shared" si="5"/>
        <v xml:space="preserve"> </v>
      </c>
      <c r="AI19" s="149">
        <v>0</v>
      </c>
      <c r="AJ19" s="148">
        <v>8</v>
      </c>
      <c r="AK19" s="54" t="str">
        <f t="shared" si="6"/>
        <v xml:space="preserve"> </v>
      </c>
      <c r="AL19" s="149">
        <v>0</v>
      </c>
      <c r="AM19" s="148">
        <v>0</v>
      </c>
      <c r="AN19" s="54" t="str">
        <f t="shared" si="7"/>
        <v xml:space="preserve"> </v>
      </c>
    </row>
    <row r="20" spans="1:40">
      <c r="A20" s="69" t="s">
        <v>114</v>
      </c>
      <c r="B20" s="141">
        <v>31</v>
      </c>
      <c r="C20" s="53">
        <v>67</v>
      </c>
      <c r="D20" s="60">
        <f t="shared" si="0"/>
        <v>116.12903225806451</v>
      </c>
      <c r="E20" s="149">
        <v>0</v>
      </c>
      <c r="F20" s="148">
        <v>12</v>
      </c>
      <c r="G20" s="54" t="str">
        <f t="shared" si="1"/>
        <v xml:space="preserve"> </v>
      </c>
      <c r="H20" s="149">
        <v>0</v>
      </c>
      <c r="I20" s="148">
        <v>11</v>
      </c>
      <c r="J20" s="54" t="str">
        <f t="shared" si="2"/>
        <v xml:space="preserve"> </v>
      </c>
      <c r="K20" s="149">
        <v>0</v>
      </c>
      <c r="L20" s="148">
        <v>1</v>
      </c>
      <c r="M20" s="54"/>
      <c r="N20" s="149">
        <v>0</v>
      </c>
      <c r="O20" s="148">
        <v>23</v>
      </c>
      <c r="P20" s="54"/>
      <c r="Q20" s="149">
        <v>0</v>
      </c>
      <c r="R20" s="148">
        <v>2</v>
      </c>
      <c r="S20" s="54"/>
      <c r="T20" s="149">
        <v>0</v>
      </c>
      <c r="U20" s="148">
        <v>0</v>
      </c>
      <c r="V20" s="54"/>
      <c r="W20" s="149">
        <v>0</v>
      </c>
      <c r="X20" s="148">
        <v>0</v>
      </c>
      <c r="Y20" s="54"/>
      <c r="Z20" s="149">
        <v>0</v>
      </c>
      <c r="AA20" s="148">
        <v>0</v>
      </c>
      <c r="AB20" s="54" t="str">
        <f t="shared" si="3"/>
        <v xml:space="preserve"> </v>
      </c>
      <c r="AC20" s="149">
        <v>0</v>
      </c>
      <c r="AD20" s="148">
        <v>0</v>
      </c>
      <c r="AE20" s="54" t="str">
        <f t="shared" si="4"/>
        <v xml:space="preserve"> </v>
      </c>
      <c r="AF20" s="149">
        <v>0</v>
      </c>
      <c r="AG20" s="148">
        <v>0</v>
      </c>
      <c r="AH20" s="54" t="str">
        <f t="shared" si="5"/>
        <v xml:space="preserve"> </v>
      </c>
      <c r="AI20" s="149">
        <v>0</v>
      </c>
      <c r="AJ20" s="148">
        <v>23</v>
      </c>
      <c r="AK20" s="54" t="str">
        <f t="shared" si="6"/>
        <v xml:space="preserve"> </v>
      </c>
      <c r="AL20" s="149">
        <v>0</v>
      </c>
      <c r="AM20" s="148">
        <v>0</v>
      </c>
      <c r="AN20" s="54" t="str">
        <f t="shared" si="7"/>
        <v xml:space="preserve"> </v>
      </c>
    </row>
    <row r="21" spans="1:40">
      <c r="A21" s="69" t="s">
        <v>115</v>
      </c>
      <c r="B21" s="141">
        <v>157</v>
      </c>
      <c r="C21" s="53">
        <v>165</v>
      </c>
      <c r="D21" s="60">
        <f t="shared" si="0"/>
        <v>5.0955414012738851</v>
      </c>
      <c r="E21" s="149">
        <v>0</v>
      </c>
      <c r="F21" s="148">
        <v>48</v>
      </c>
      <c r="G21" s="54" t="str">
        <f t="shared" si="1"/>
        <v xml:space="preserve"> </v>
      </c>
      <c r="H21" s="149">
        <v>0</v>
      </c>
      <c r="I21" s="148">
        <v>42</v>
      </c>
      <c r="J21" s="54" t="str">
        <f t="shared" si="2"/>
        <v xml:space="preserve"> </v>
      </c>
      <c r="K21" s="149">
        <v>0</v>
      </c>
      <c r="L21" s="148">
        <v>30</v>
      </c>
      <c r="M21" s="54"/>
      <c r="N21" s="149">
        <v>0</v>
      </c>
      <c r="O21" s="148">
        <v>31</v>
      </c>
      <c r="P21" s="54"/>
      <c r="Q21" s="149">
        <v>0</v>
      </c>
      <c r="R21" s="148">
        <v>15</v>
      </c>
      <c r="S21" s="54"/>
      <c r="T21" s="149">
        <v>0</v>
      </c>
      <c r="U21" s="148">
        <v>7</v>
      </c>
      <c r="V21" s="54"/>
      <c r="W21" s="149">
        <v>0</v>
      </c>
      <c r="X21" s="148">
        <v>5</v>
      </c>
      <c r="Y21" s="54"/>
      <c r="Z21" s="149">
        <v>0</v>
      </c>
      <c r="AA21" s="148">
        <v>1</v>
      </c>
      <c r="AB21" s="54" t="str">
        <f t="shared" si="3"/>
        <v xml:space="preserve"> </v>
      </c>
      <c r="AC21" s="149">
        <v>0</v>
      </c>
      <c r="AD21" s="148">
        <v>0</v>
      </c>
      <c r="AE21" s="54" t="str">
        <f t="shared" si="4"/>
        <v xml:space="preserve"> </v>
      </c>
      <c r="AF21" s="149">
        <v>0</v>
      </c>
      <c r="AG21" s="148">
        <v>4</v>
      </c>
      <c r="AH21" s="54" t="str">
        <f t="shared" si="5"/>
        <v xml:space="preserve"> </v>
      </c>
      <c r="AI21" s="149">
        <v>1</v>
      </c>
      <c r="AJ21" s="148">
        <v>47</v>
      </c>
      <c r="AK21" s="54">
        <f t="shared" si="6"/>
        <v>4600</v>
      </c>
      <c r="AL21" s="149">
        <v>0</v>
      </c>
      <c r="AM21" s="148">
        <v>0</v>
      </c>
      <c r="AN21" s="54" t="str">
        <f t="shared" si="7"/>
        <v xml:space="preserve"> </v>
      </c>
    </row>
    <row r="22" spans="1:40">
      <c r="A22" s="69" t="s">
        <v>249</v>
      </c>
      <c r="B22" s="141">
        <v>31</v>
      </c>
      <c r="C22" s="53">
        <v>47</v>
      </c>
      <c r="D22" s="60">
        <f t="shared" si="0"/>
        <v>51.612903225806448</v>
      </c>
      <c r="E22" s="149">
        <v>0</v>
      </c>
      <c r="F22" s="148">
        <v>36</v>
      </c>
      <c r="G22" s="54" t="str">
        <f t="shared" si="1"/>
        <v xml:space="preserve"> </v>
      </c>
      <c r="H22" s="149">
        <v>0</v>
      </c>
      <c r="I22" s="148">
        <v>3</v>
      </c>
      <c r="J22" s="54" t="str">
        <f t="shared" si="2"/>
        <v xml:space="preserve"> </v>
      </c>
      <c r="K22" s="149">
        <v>0</v>
      </c>
      <c r="L22" s="148">
        <v>1</v>
      </c>
      <c r="M22" s="54"/>
      <c r="N22" s="149">
        <v>0</v>
      </c>
      <c r="O22" s="148">
        <v>6</v>
      </c>
      <c r="P22" s="54"/>
      <c r="Q22" s="149">
        <v>0</v>
      </c>
      <c r="R22" s="148">
        <v>3</v>
      </c>
      <c r="S22" s="54"/>
      <c r="T22" s="149">
        <v>0</v>
      </c>
      <c r="U22" s="148">
        <v>0</v>
      </c>
      <c r="V22" s="54"/>
      <c r="W22" s="149">
        <v>0</v>
      </c>
      <c r="X22" s="148">
        <v>0</v>
      </c>
      <c r="Y22" s="54"/>
      <c r="Z22" s="149">
        <v>0</v>
      </c>
      <c r="AA22" s="148">
        <v>1</v>
      </c>
      <c r="AB22" s="54" t="str">
        <f t="shared" si="3"/>
        <v xml:space="preserve"> </v>
      </c>
      <c r="AC22" s="149">
        <v>0</v>
      </c>
      <c r="AD22" s="148">
        <v>1</v>
      </c>
      <c r="AE22" s="54" t="str">
        <f t="shared" si="4"/>
        <v xml:space="preserve"> </v>
      </c>
      <c r="AF22" s="149">
        <v>0</v>
      </c>
      <c r="AG22" s="148">
        <v>0</v>
      </c>
      <c r="AH22" s="54" t="str">
        <f t="shared" si="5"/>
        <v xml:space="preserve"> </v>
      </c>
      <c r="AI22" s="149">
        <v>0</v>
      </c>
      <c r="AJ22" s="148">
        <v>3</v>
      </c>
      <c r="AK22" s="54" t="str">
        <f t="shared" si="6"/>
        <v xml:space="preserve"> </v>
      </c>
      <c r="AL22" s="149">
        <v>0</v>
      </c>
      <c r="AM22" s="148">
        <v>0</v>
      </c>
      <c r="AN22" s="54" t="str">
        <f t="shared" si="7"/>
        <v xml:space="preserve"> </v>
      </c>
    </row>
    <row r="23" spans="1:40">
      <c r="A23" s="69" t="s">
        <v>116</v>
      </c>
      <c r="B23" s="141">
        <v>87</v>
      </c>
      <c r="C23" s="53">
        <v>126</v>
      </c>
      <c r="D23" s="60">
        <f t="shared" si="0"/>
        <v>44.827586206896555</v>
      </c>
      <c r="E23" s="149">
        <v>0</v>
      </c>
      <c r="F23" s="148">
        <v>20</v>
      </c>
      <c r="G23" s="54" t="str">
        <f t="shared" si="1"/>
        <v xml:space="preserve"> </v>
      </c>
      <c r="H23" s="149">
        <v>0</v>
      </c>
      <c r="I23" s="148">
        <v>20</v>
      </c>
      <c r="J23" s="54" t="str">
        <f t="shared" si="2"/>
        <v xml:space="preserve"> </v>
      </c>
      <c r="K23" s="149">
        <v>0</v>
      </c>
      <c r="L23" s="148">
        <v>33</v>
      </c>
      <c r="M23" s="54"/>
      <c r="N23" s="149">
        <v>0</v>
      </c>
      <c r="O23" s="148">
        <v>31</v>
      </c>
      <c r="P23" s="54"/>
      <c r="Q23" s="149">
        <v>0</v>
      </c>
      <c r="R23" s="148">
        <v>5</v>
      </c>
      <c r="S23" s="54"/>
      <c r="T23" s="149">
        <v>0</v>
      </c>
      <c r="U23" s="148">
        <v>1</v>
      </c>
      <c r="V23" s="54"/>
      <c r="W23" s="149">
        <v>0</v>
      </c>
      <c r="X23" s="148">
        <v>1</v>
      </c>
      <c r="Y23" s="54"/>
      <c r="Z23" s="149">
        <v>0</v>
      </c>
      <c r="AA23" s="148">
        <v>1</v>
      </c>
      <c r="AB23" s="54" t="str">
        <f t="shared" si="3"/>
        <v xml:space="preserve"> </v>
      </c>
      <c r="AC23" s="149">
        <v>0</v>
      </c>
      <c r="AD23" s="148">
        <v>0</v>
      </c>
      <c r="AE23" s="54" t="str">
        <f t="shared" si="4"/>
        <v xml:space="preserve"> </v>
      </c>
      <c r="AF23" s="149">
        <v>0</v>
      </c>
      <c r="AG23" s="148">
        <v>5</v>
      </c>
      <c r="AH23" s="54" t="str">
        <f t="shared" si="5"/>
        <v xml:space="preserve"> </v>
      </c>
      <c r="AI23" s="149">
        <v>0</v>
      </c>
      <c r="AJ23" s="148">
        <v>45</v>
      </c>
      <c r="AK23" s="54" t="str">
        <f t="shared" si="6"/>
        <v xml:space="preserve"> </v>
      </c>
      <c r="AL23" s="149">
        <v>0</v>
      </c>
      <c r="AM23" s="148">
        <v>1</v>
      </c>
      <c r="AN23" s="54" t="str">
        <f t="shared" si="7"/>
        <v xml:space="preserve"> </v>
      </c>
    </row>
    <row r="24" spans="1:40">
      <c r="A24" s="69" t="s">
        <v>284</v>
      </c>
      <c r="B24" s="141">
        <v>48</v>
      </c>
      <c r="C24" s="53">
        <v>50</v>
      </c>
      <c r="D24" s="60">
        <f t="shared" si="0"/>
        <v>4.166666666666667</v>
      </c>
      <c r="E24" s="149">
        <v>0</v>
      </c>
      <c r="F24" s="148">
        <v>22</v>
      </c>
      <c r="G24" s="54" t="str">
        <f t="shared" si="1"/>
        <v xml:space="preserve"> </v>
      </c>
      <c r="H24" s="149">
        <v>0</v>
      </c>
      <c r="I24" s="148">
        <v>12</v>
      </c>
      <c r="J24" s="54" t="str">
        <f t="shared" si="2"/>
        <v xml:space="preserve"> </v>
      </c>
      <c r="K24" s="149">
        <v>0</v>
      </c>
      <c r="L24" s="148">
        <v>4</v>
      </c>
      <c r="M24" s="54"/>
      <c r="N24" s="149">
        <v>0</v>
      </c>
      <c r="O24" s="148">
        <v>9</v>
      </c>
      <c r="P24" s="54"/>
      <c r="Q24" s="149">
        <v>0</v>
      </c>
      <c r="R24" s="148">
        <v>4</v>
      </c>
      <c r="S24" s="54"/>
      <c r="T24" s="149">
        <v>0</v>
      </c>
      <c r="U24" s="148">
        <v>0</v>
      </c>
      <c r="V24" s="54"/>
      <c r="W24" s="149">
        <v>0</v>
      </c>
      <c r="X24" s="148">
        <v>0</v>
      </c>
      <c r="Y24" s="54"/>
      <c r="Z24" s="149">
        <v>0</v>
      </c>
      <c r="AA24" s="148">
        <v>0</v>
      </c>
      <c r="AB24" s="54" t="str">
        <f t="shared" si="3"/>
        <v xml:space="preserve"> </v>
      </c>
      <c r="AC24" s="149">
        <v>0</v>
      </c>
      <c r="AD24" s="148">
        <v>0</v>
      </c>
      <c r="AE24" s="54" t="str">
        <f t="shared" si="4"/>
        <v xml:space="preserve"> </v>
      </c>
      <c r="AF24" s="149">
        <v>0</v>
      </c>
      <c r="AG24" s="148">
        <v>1</v>
      </c>
      <c r="AH24" s="54" t="str">
        <f t="shared" si="5"/>
        <v xml:space="preserve"> </v>
      </c>
      <c r="AI24" s="149">
        <v>0</v>
      </c>
      <c r="AJ24" s="148">
        <v>12</v>
      </c>
      <c r="AK24" s="54" t="str">
        <f t="shared" si="6"/>
        <v xml:space="preserve"> </v>
      </c>
      <c r="AL24" s="149">
        <v>0</v>
      </c>
      <c r="AM24" s="148">
        <v>0</v>
      </c>
      <c r="AN24" s="54" t="str">
        <f t="shared" si="7"/>
        <v xml:space="preserve"> </v>
      </c>
    </row>
    <row r="25" spans="1:40">
      <c r="A25" s="69" t="s">
        <v>117</v>
      </c>
      <c r="B25" s="141">
        <v>115</v>
      </c>
      <c r="C25" s="53">
        <v>128</v>
      </c>
      <c r="D25" s="60">
        <f t="shared" si="0"/>
        <v>11.304347826086957</v>
      </c>
      <c r="E25" s="149">
        <v>0</v>
      </c>
      <c r="F25" s="148">
        <v>9</v>
      </c>
      <c r="G25" s="54" t="str">
        <f t="shared" si="1"/>
        <v xml:space="preserve"> </v>
      </c>
      <c r="H25" s="149">
        <v>0</v>
      </c>
      <c r="I25" s="148">
        <v>58</v>
      </c>
      <c r="J25" s="54" t="str">
        <f t="shared" si="2"/>
        <v xml:space="preserve"> </v>
      </c>
      <c r="K25" s="149">
        <v>0</v>
      </c>
      <c r="L25" s="148">
        <v>37</v>
      </c>
      <c r="M25" s="54"/>
      <c r="N25" s="149">
        <v>0</v>
      </c>
      <c r="O25" s="148">
        <v>17</v>
      </c>
      <c r="P25" s="54"/>
      <c r="Q25" s="149">
        <v>0</v>
      </c>
      <c r="R25" s="148">
        <v>4</v>
      </c>
      <c r="S25" s="54"/>
      <c r="T25" s="149">
        <v>0</v>
      </c>
      <c r="U25" s="148">
        <v>2</v>
      </c>
      <c r="V25" s="54"/>
      <c r="W25" s="149">
        <v>0</v>
      </c>
      <c r="X25" s="148">
        <v>0</v>
      </c>
      <c r="Y25" s="54"/>
      <c r="Z25" s="149">
        <v>0</v>
      </c>
      <c r="AA25" s="148">
        <v>0</v>
      </c>
      <c r="AB25" s="54" t="str">
        <f t="shared" si="3"/>
        <v xml:space="preserve"> </v>
      </c>
      <c r="AC25" s="149">
        <v>0</v>
      </c>
      <c r="AD25" s="148">
        <v>0</v>
      </c>
      <c r="AE25" s="54" t="str">
        <f t="shared" si="4"/>
        <v xml:space="preserve"> </v>
      </c>
      <c r="AF25" s="149">
        <v>0</v>
      </c>
      <c r="AG25" s="148">
        <v>0</v>
      </c>
      <c r="AH25" s="54" t="str">
        <f t="shared" si="5"/>
        <v xml:space="preserve"> </v>
      </c>
      <c r="AI25" s="149">
        <v>0</v>
      </c>
      <c r="AJ25" s="148">
        <v>11</v>
      </c>
      <c r="AK25" s="54" t="str">
        <f t="shared" si="6"/>
        <v xml:space="preserve"> </v>
      </c>
      <c r="AL25" s="149">
        <v>0</v>
      </c>
      <c r="AM25" s="148">
        <v>1</v>
      </c>
      <c r="AN25" s="54" t="str">
        <f t="shared" si="7"/>
        <v xml:space="preserve"> </v>
      </c>
    </row>
    <row r="26" spans="1:40">
      <c r="A26" s="69" t="s">
        <v>118</v>
      </c>
      <c r="B26" s="141">
        <v>55</v>
      </c>
      <c r="C26" s="53">
        <v>52</v>
      </c>
      <c r="D26" s="60">
        <f t="shared" si="0"/>
        <v>-5.4545454545454541</v>
      </c>
      <c r="E26" s="149">
        <v>0</v>
      </c>
      <c r="F26" s="148">
        <v>9</v>
      </c>
      <c r="G26" s="54" t="str">
        <f t="shared" si="1"/>
        <v xml:space="preserve"> </v>
      </c>
      <c r="H26" s="149">
        <v>0</v>
      </c>
      <c r="I26" s="148">
        <v>1</v>
      </c>
      <c r="J26" s="54" t="str">
        <f t="shared" si="2"/>
        <v xml:space="preserve"> </v>
      </c>
      <c r="K26" s="149">
        <v>0</v>
      </c>
      <c r="L26" s="148">
        <v>2</v>
      </c>
      <c r="M26" s="54"/>
      <c r="N26" s="149">
        <v>0</v>
      </c>
      <c r="O26" s="148">
        <v>23</v>
      </c>
      <c r="P26" s="54"/>
      <c r="Q26" s="149">
        <v>0</v>
      </c>
      <c r="R26" s="148">
        <v>1</v>
      </c>
      <c r="S26" s="54"/>
      <c r="T26" s="149">
        <v>0</v>
      </c>
      <c r="U26" s="148">
        <v>1</v>
      </c>
      <c r="V26" s="54"/>
      <c r="W26" s="149">
        <v>0</v>
      </c>
      <c r="X26" s="148">
        <v>1</v>
      </c>
      <c r="Y26" s="54"/>
      <c r="Z26" s="149">
        <v>0</v>
      </c>
      <c r="AA26" s="148">
        <v>0</v>
      </c>
      <c r="AB26" s="54" t="str">
        <f t="shared" si="3"/>
        <v xml:space="preserve"> </v>
      </c>
      <c r="AC26" s="149">
        <v>0</v>
      </c>
      <c r="AD26" s="148">
        <v>0</v>
      </c>
      <c r="AE26" s="54" t="str">
        <f t="shared" si="4"/>
        <v xml:space="preserve"> </v>
      </c>
      <c r="AF26" s="149">
        <v>0</v>
      </c>
      <c r="AG26" s="148">
        <v>1</v>
      </c>
      <c r="AH26" s="54" t="str">
        <f t="shared" si="5"/>
        <v xml:space="preserve"> </v>
      </c>
      <c r="AI26" s="149">
        <v>0</v>
      </c>
      <c r="AJ26" s="148">
        <v>18</v>
      </c>
      <c r="AK26" s="54" t="str">
        <f t="shared" si="6"/>
        <v xml:space="preserve"> </v>
      </c>
      <c r="AL26" s="149">
        <v>0</v>
      </c>
      <c r="AM26" s="148">
        <v>0</v>
      </c>
      <c r="AN26" s="54" t="str">
        <f t="shared" si="7"/>
        <v xml:space="preserve"> </v>
      </c>
    </row>
    <row r="27" spans="1:40">
      <c r="A27" s="69" t="s">
        <v>133</v>
      </c>
      <c r="B27" s="141">
        <v>71</v>
      </c>
      <c r="C27" s="53">
        <v>71</v>
      </c>
      <c r="D27" s="60">
        <f t="shared" si="0"/>
        <v>0</v>
      </c>
      <c r="E27" s="149">
        <v>0</v>
      </c>
      <c r="F27" s="148">
        <v>7</v>
      </c>
      <c r="G27" s="54" t="str">
        <f t="shared" si="1"/>
        <v xml:space="preserve"> </v>
      </c>
      <c r="H27" s="149">
        <v>0</v>
      </c>
      <c r="I27" s="148">
        <v>13</v>
      </c>
      <c r="J27" s="54" t="str">
        <f t="shared" si="2"/>
        <v xml:space="preserve"> </v>
      </c>
      <c r="K27" s="149">
        <v>0</v>
      </c>
      <c r="L27" s="148">
        <v>12</v>
      </c>
      <c r="M27" s="54"/>
      <c r="N27" s="149">
        <v>0</v>
      </c>
      <c r="O27" s="148">
        <v>21</v>
      </c>
      <c r="P27" s="54"/>
      <c r="Q27" s="149">
        <v>0</v>
      </c>
      <c r="R27" s="148">
        <v>9</v>
      </c>
      <c r="S27" s="54"/>
      <c r="T27" s="149">
        <v>0</v>
      </c>
      <c r="U27" s="148">
        <v>1</v>
      </c>
      <c r="V27" s="54"/>
      <c r="W27" s="149">
        <v>0</v>
      </c>
      <c r="X27" s="148">
        <v>1</v>
      </c>
      <c r="Y27" s="54"/>
      <c r="Z27" s="149">
        <v>0</v>
      </c>
      <c r="AA27" s="148">
        <v>0</v>
      </c>
      <c r="AB27" s="54" t="str">
        <f t="shared" si="3"/>
        <v xml:space="preserve"> </v>
      </c>
      <c r="AC27" s="149">
        <v>0</v>
      </c>
      <c r="AD27" s="148">
        <v>0</v>
      </c>
      <c r="AE27" s="54" t="str">
        <f t="shared" si="4"/>
        <v xml:space="preserve"> </v>
      </c>
      <c r="AF27" s="149">
        <v>0</v>
      </c>
      <c r="AG27" s="148">
        <v>1</v>
      </c>
      <c r="AH27" s="54" t="str">
        <f t="shared" si="5"/>
        <v xml:space="preserve"> </v>
      </c>
      <c r="AI27" s="149">
        <v>0</v>
      </c>
      <c r="AJ27" s="148">
        <v>11</v>
      </c>
      <c r="AK27" s="54" t="str">
        <f t="shared" si="6"/>
        <v xml:space="preserve"> </v>
      </c>
      <c r="AL27" s="149">
        <v>0</v>
      </c>
      <c r="AM27" s="148">
        <v>0</v>
      </c>
      <c r="AN27" s="54" t="str">
        <f t="shared" si="7"/>
        <v xml:space="preserve"> </v>
      </c>
    </row>
    <row r="28" spans="1:40">
      <c r="A28" s="69" t="s">
        <v>134</v>
      </c>
      <c r="B28" s="141">
        <v>49</v>
      </c>
      <c r="C28" s="53">
        <v>77</v>
      </c>
      <c r="D28" s="60">
        <f t="shared" si="0"/>
        <v>57.142857142857146</v>
      </c>
      <c r="E28" s="149">
        <v>0</v>
      </c>
      <c r="F28" s="148">
        <v>10</v>
      </c>
      <c r="G28" s="54" t="str">
        <f t="shared" si="1"/>
        <v xml:space="preserve"> </v>
      </c>
      <c r="H28" s="149">
        <v>0</v>
      </c>
      <c r="I28" s="148">
        <v>6</v>
      </c>
      <c r="J28" s="54" t="str">
        <f t="shared" si="2"/>
        <v xml:space="preserve"> </v>
      </c>
      <c r="K28" s="149">
        <v>0</v>
      </c>
      <c r="L28" s="148">
        <v>12</v>
      </c>
      <c r="M28" s="54"/>
      <c r="N28" s="149">
        <v>0</v>
      </c>
      <c r="O28" s="148">
        <v>8</v>
      </c>
      <c r="P28" s="54"/>
      <c r="Q28" s="149">
        <v>0</v>
      </c>
      <c r="R28" s="148">
        <v>0</v>
      </c>
      <c r="S28" s="54"/>
      <c r="T28" s="149">
        <v>0</v>
      </c>
      <c r="U28" s="148">
        <v>0</v>
      </c>
      <c r="V28" s="54"/>
      <c r="W28" s="149">
        <v>0</v>
      </c>
      <c r="X28" s="148">
        <v>0</v>
      </c>
      <c r="Y28" s="54"/>
      <c r="Z28" s="149">
        <v>0</v>
      </c>
      <c r="AA28" s="148">
        <v>0</v>
      </c>
      <c r="AB28" s="54" t="str">
        <f t="shared" si="3"/>
        <v xml:space="preserve"> </v>
      </c>
      <c r="AC28" s="149">
        <v>0</v>
      </c>
      <c r="AD28" s="148">
        <v>0</v>
      </c>
      <c r="AE28" s="54" t="str">
        <f t="shared" si="4"/>
        <v xml:space="preserve"> </v>
      </c>
      <c r="AF28" s="149">
        <v>0</v>
      </c>
      <c r="AG28" s="148">
        <v>1</v>
      </c>
      <c r="AH28" s="54" t="str">
        <f t="shared" si="5"/>
        <v xml:space="preserve"> </v>
      </c>
      <c r="AI28" s="149">
        <v>0</v>
      </c>
      <c r="AJ28" s="148">
        <v>55</v>
      </c>
      <c r="AK28" s="54" t="str">
        <f t="shared" si="6"/>
        <v xml:space="preserve"> </v>
      </c>
      <c r="AL28" s="149">
        <v>0</v>
      </c>
      <c r="AM28" s="148">
        <v>4</v>
      </c>
      <c r="AN28" s="54" t="str">
        <f t="shared" si="7"/>
        <v xml:space="preserve"> </v>
      </c>
    </row>
    <row r="29" spans="1:40">
      <c r="A29" s="69" t="s">
        <v>253</v>
      </c>
      <c r="B29" s="141">
        <v>2</v>
      </c>
      <c r="C29" s="53">
        <v>3</v>
      </c>
      <c r="D29" s="60">
        <f t="shared" si="0"/>
        <v>50</v>
      </c>
      <c r="E29" s="149">
        <v>0</v>
      </c>
      <c r="F29" s="148">
        <v>1</v>
      </c>
      <c r="G29" s="54" t="str">
        <f t="shared" si="1"/>
        <v xml:space="preserve"> </v>
      </c>
      <c r="H29" s="149">
        <v>0</v>
      </c>
      <c r="I29" s="148">
        <v>0</v>
      </c>
      <c r="J29" s="54" t="str">
        <f t="shared" si="2"/>
        <v xml:space="preserve"> </v>
      </c>
      <c r="K29" s="149">
        <v>0</v>
      </c>
      <c r="L29" s="148">
        <v>1</v>
      </c>
      <c r="M29" s="54"/>
      <c r="N29" s="149">
        <v>0</v>
      </c>
      <c r="O29" s="148">
        <v>0</v>
      </c>
      <c r="P29" s="54"/>
      <c r="Q29" s="149">
        <v>0</v>
      </c>
      <c r="R29" s="148">
        <v>1</v>
      </c>
      <c r="S29" s="54"/>
      <c r="T29" s="149">
        <v>0</v>
      </c>
      <c r="U29" s="148">
        <v>0</v>
      </c>
      <c r="V29" s="54"/>
      <c r="W29" s="149">
        <v>0</v>
      </c>
      <c r="X29" s="148">
        <v>1</v>
      </c>
      <c r="Y29" s="54"/>
      <c r="Z29" s="149">
        <v>0</v>
      </c>
      <c r="AA29" s="148">
        <v>0</v>
      </c>
      <c r="AB29" s="54" t="str">
        <f t="shared" si="3"/>
        <v xml:space="preserve"> </v>
      </c>
      <c r="AC29" s="149">
        <v>0</v>
      </c>
      <c r="AD29" s="148">
        <v>0</v>
      </c>
      <c r="AE29" s="54" t="str">
        <f t="shared" si="4"/>
        <v xml:space="preserve"> </v>
      </c>
      <c r="AF29" s="149">
        <v>0</v>
      </c>
      <c r="AG29" s="148">
        <v>1</v>
      </c>
      <c r="AH29" s="54" t="str">
        <f t="shared" si="5"/>
        <v xml:space="preserve"> </v>
      </c>
      <c r="AI29" s="149">
        <v>0</v>
      </c>
      <c r="AJ29" s="148">
        <v>0</v>
      </c>
      <c r="AK29" s="54" t="str">
        <f t="shared" si="6"/>
        <v xml:space="preserve"> </v>
      </c>
      <c r="AL29" s="149">
        <v>0</v>
      </c>
      <c r="AM29" s="148">
        <v>0</v>
      </c>
      <c r="AN29" s="54" t="str">
        <f t="shared" si="7"/>
        <v xml:space="preserve"> </v>
      </c>
    </row>
    <row r="30" spans="1:40">
      <c r="A30" s="70" t="s">
        <v>119</v>
      </c>
      <c r="B30" s="141">
        <v>3</v>
      </c>
      <c r="C30" s="53">
        <v>1</v>
      </c>
      <c r="D30" s="60">
        <f t="shared" si="0"/>
        <v>-66.666666666666671</v>
      </c>
      <c r="E30" s="149">
        <v>0</v>
      </c>
      <c r="F30" s="148">
        <v>0</v>
      </c>
      <c r="G30" s="54" t="str">
        <f t="shared" si="1"/>
        <v xml:space="preserve"> </v>
      </c>
      <c r="H30" s="149">
        <v>0</v>
      </c>
      <c r="I30" s="148">
        <v>0</v>
      </c>
      <c r="J30" s="54" t="str">
        <f t="shared" si="2"/>
        <v xml:space="preserve"> </v>
      </c>
      <c r="K30" s="149">
        <v>0</v>
      </c>
      <c r="L30" s="148">
        <v>1</v>
      </c>
      <c r="M30" s="54"/>
      <c r="N30" s="149">
        <v>0</v>
      </c>
      <c r="O30" s="148">
        <v>0</v>
      </c>
      <c r="P30" s="54"/>
      <c r="Q30" s="149">
        <v>0</v>
      </c>
      <c r="R30" s="148">
        <v>0</v>
      </c>
      <c r="S30" s="54"/>
      <c r="T30" s="149">
        <v>0</v>
      </c>
      <c r="U30" s="148">
        <v>0</v>
      </c>
      <c r="V30" s="54"/>
      <c r="W30" s="149">
        <v>0</v>
      </c>
      <c r="X30" s="148">
        <v>0</v>
      </c>
      <c r="Y30" s="54"/>
      <c r="Z30" s="149">
        <v>0</v>
      </c>
      <c r="AA30" s="148">
        <v>0</v>
      </c>
      <c r="AB30" s="54" t="str">
        <f t="shared" si="3"/>
        <v xml:space="preserve"> </v>
      </c>
      <c r="AC30" s="149">
        <v>0</v>
      </c>
      <c r="AD30" s="148">
        <v>0</v>
      </c>
      <c r="AE30" s="54" t="str">
        <f t="shared" si="4"/>
        <v xml:space="preserve"> </v>
      </c>
      <c r="AF30" s="149">
        <v>0</v>
      </c>
      <c r="AG30" s="148">
        <v>0</v>
      </c>
      <c r="AH30" s="54" t="str">
        <f t="shared" si="5"/>
        <v xml:space="preserve"> </v>
      </c>
      <c r="AI30" s="149">
        <v>0</v>
      </c>
      <c r="AJ30" s="148">
        <v>0</v>
      </c>
      <c r="AK30" s="54" t="str">
        <f t="shared" si="6"/>
        <v xml:space="preserve"> </v>
      </c>
      <c r="AL30" s="149">
        <v>0</v>
      </c>
      <c r="AM30" s="148">
        <v>0</v>
      </c>
      <c r="AN30" s="54" t="str">
        <f t="shared" si="7"/>
        <v xml:space="preserve"> </v>
      </c>
    </row>
    <row r="31" spans="1:40" ht="25.5">
      <c r="A31" s="71" t="s">
        <v>120</v>
      </c>
      <c r="B31" s="141">
        <v>0</v>
      </c>
      <c r="C31" s="53">
        <v>0</v>
      </c>
      <c r="D31" s="60" t="str">
        <f t="shared" si="0"/>
        <v xml:space="preserve"> </v>
      </c>
      <c r="E31" s="149">
        <v>0</v>
      </c>
      <c r="F31" s="148">
        <v>0</v>
      </c>
      <c r="G31" s="54" t="str">
        <f t="shared" si="1"/>
        <v xml:space="preserve"> </v>
      </c>
      <c r="H31" s="149">
        <v>0</v>
      </c>
      <c r="I31" s="148">
        <v>0</v>
      </c>
      <c r="J31" s="54" t="str">
        <f t="shared" si="2"/>
        <v xml:space="preserve"> </v>
      </c>
      <c r="K31" s="149">
        <v>0</v>
      </c>
      <c r="L31" s="148">
        <v>0</v>
      </c>
      <c r="M31" s="54"/>
      <c r="N31" s="149">
        <v>0</v>
      </c>
      <c r="O31" s="148">
        <v>0</v>
      </c>
      <c r="P31" s="54"/>
      <c r="Q31" s="149">
        <v>0</v>
      </c>
      <c r="R31" s="148">
        <v>0</v>
      </c>
      <c r="S31" s="54"/>
      <c r="T31" s="149">
        <v>0</v>
      </c>
      <c r="U31" s="148">
        <v>0</v>
      </c>
      <c r="V31" s="54"/>
      <c r="W31" s="149">
        <v>0</v>
      </c>
      <c r="X31" s="148">
        <v>0</v>
      </c>
      <c r="Y31" s="54"/>
      <c r="Z31" s="149">
        <v>0</v>
      </c>
      <c r="AA31" s="148">
        <v>0</v>
      </c>
      <c r="AB31" s="54" t="str">
        <f t="shared" si="3"/>
        <v xml:space="preserve"> </v>
      </c>
      <c r="AC31" s="149">
        <v>0</v>
      </c>
      <c r="AD31" s="148">
        <v>0</v>
      </c>
      <c r="AE31" s="54" t="str">
        <f t="shared" si="4"/>
        <v xml:space="preserve"> </v>
      </c>
      <c r="AF31" s="149">
        <v>0</v>
      </c>
      <c r="AG31" s="148">
        <v>0</v>
      </c>
      <c r="AH31" s="54" t="str">
        <f t="shared" si="5"/>
        <v xml:space="preserve"> </v>
      </c>
      <c r="AI31" s="149">
        <v>0</v>
      </c>
      <c r="AJ31" s="148">
        <v>0</v>
      </c>
      <c r="AK31" s="54" t="str">
        <f t="shared" si="6"/>
        <v xml:space="preserve"> </v>
      </c>
      <c r="AL31" s="149">
        <v>0</v>
      </c>
      <c r="AM31" s="148">
        <v>0</v>
      </c>
      <c r="AN31" s="54" t="str">
        <f t="shared" si="7"/>
        <v xml:space="preserve"> </v>
      </c>
    </row>
    <row r="32" spans="1:40" ht="15" customHeight="1">
      <c r="A32" s="69" t="s">
        <v>121</v>
      </c>
      <c r="B32" s="141">
        <v>1</v>
      </c>
      <c r="C32" s="53">
        <v>1</v>
      </c>
      <c r="D32" s="60">
        <f t="shared" si="0"/>
        <v>0</v>
      </c>
      <c r="E32" s="149">
        <v>0</v>
      </c>
      <c r="F32" s="148">
        <v>1</v>
      </c>
      <c r="G32" s="54" t="str">
        <f t="shared" si="1"/>
        <v xml:space="preserve"> </v>
      </c>
      <c r="H32" s="149">
        <v>0</v>
      </c>
      <c r="I32" s="148">
        <v>0</v>
      </c>
      <c r="J32" s="54" t="str">
        <f t="shared" si="2"/>
        <v xml:space="preserve"> </v>
      </c>
      <c r="K32" s="149">
        <v>0</v>
      </c>
      <c r="L32" s="148">
        <v>0</v>
      </c>
      <c r="M32" s="54"/>
      <c r="N32" s="149">
        <v>0</v>
      </c>
      <c r="O32" s="148">
        <v>0</v>
      </c>
      <c r="P32" s="54"/>
      <c r="Q32" s="149">
        <v>0</v>
      </c>
      <c r="R32" s="148">
        <v>0</v>
      </c>
      <c r="S32" s="54"/>
      <c r="T32" s="149">
        <v>0</v>
      </c>
      <c r="U32" s="148">
        <v>0</v>
      </c>
      <c r="V32" s="54"/>
      <c r="W32" s="149">
        <v>0</v>
      </c>
      <c r="X32" s="148">
        <v>0</v>
      </c>
      <c r="Y32" s="54"/>
      <c r="Z32" s="149">
        <v>0</v>
      </c>
      <c r="AA32" s="148">
        <v>0</v>
      </c>
      <c r="AB32" s="54" t="str">
        <f t="shared" si="3"/>
        <v xml:space="preserve"> </v>
      </c>
      <c r="AC32" s="149">
        <v>0</v>
      </c>
      <c r="AD32" s="148">
        <v>0</v>
      </c>
      <c r="AE32" s="54" t="str">
        <f t="shared" si="4"/>
        <v xml:space="preserve"> </v>
      </c>
      <c r="AF32" s="149">
        <v>0</v>
      </c>
      <c r="AG32" s="148">
        <v>0</v>
      </c>
      <c r="AH32" s="54" t="str">
        <f t="shared" si="5"/>
        <v xml:space="preserve"> </v>
      </c>
      <c r="AI32" s="149">
        <v>0</v>
      </c>
      <c r="AJ32" s="148">
        <v>1</v>
      </c>
      <c r="AK32" s="54" t="str">
        <f t="shared" si="6"/>
        <v xml:space="preserve"> </v>
      </c>
      <c r="AL32" s="149">
        <v>0</v>
      </c>
      <c r="AM32" s="148">
        <v>0</v>
      </c>
      <c r="AN32" s="54" t="str">
        <f t="shared" si="7"/>
        <v xml:space="preserve"> </v>
      </c>
    </row>
    <row r="33" spans="1:40">
      <c r="A33" s="72" t="s">
        <v>122</v>
      </c>
      <c r="B33" s="142">
        <v>1899</v>
      </c>
      <c r="C33" s="65">
        <v>2102</v>
      </c>
      <c r="D33" s="61">
        <f>IF(ISERROR(C33-B33/B33)," ",(C33-B33)*100/B33)</f>
        <v>10.689836756187468</v>
      </c>
      <c r="E33" s="151">
        <v>0</v>
      </c>
      <c r="F33" s="150">
        <v>556</v>
      </c>
      <c r="G33" s="57" t="str">
        <f>IF(ISERROR(F33-E33/E33)," ",(F33-E33)*100/E33)</f>
        <v xml:space="preserve"> </v>
      </c>
      <c r="H33" s="151">
        <v>0</v>
      </c>
      <c r="I33" s="150">
        <v>526</v>
      </c>
      <c r="J33" s="57" t="str">
        <f>IF(ISERROR(I33-H33/H33)," ",(I33-H33)*100/H33)</f>
        <v xml:space="preserve"> </v>
      </c>
      <c r="K33" s="151">
        <v>0</v>
      </c>
      <c r="L33" s="150">
        <v>462</v>
      </c>
      <c r="M33" s="57"/>
      <c r="N33" s="151">
        <v>0</v>
      </c>
      <c r="O33" s="150">
        <v>361</v>
      </c>
      <c r="P33" s="57"/>
      <c r="Q33" s="151">
        <v>0</v>
      </c>
      <c r="R33" s="150">
        <v>115</v>
      </c>
      <c r="S33" s="57"/>
      <c r="T33" s="151">
        <v>0</v>
      </c>
      <c r="U33" s="150">
        <v>53</v>
      </c>
      <c r="V33" s="57"/>
      <c r="W33" s="151">
        <v>0</v>
      </c>
      <c r="X33" s="150">
        <v>29</v>
      </c>
      <c r="Y33" s="57"/>
      <c r="Z33" s="151">
        <v>0</v>
      </c>
      <c r="AA33" s="150">
        <v>14</v>
      </c>
      <c r="AB33" s="57" t="str">
        <f>IF(ISERROR(AA33-Z33/Z33)," ",(AA33-Z33)*100/Z33)</f>
        <v xml:space="preserve"> </v>
      </c>
      <c r="AC33" s="151">
        <v>0</v>
      </c>
      <c r="AD33" s="150">
        <v>5</v>
      </c>
      <c r="AE33" s="57" t="str">
        <f>IF(ISERROR(AD33-AC33/AC33)," ",(AD33-AC33)*100/AC33)</f>
        <v xml:space="preserve"> </v>
      </c>
      <c r="AF33" s="151">
        <v>0</v>
      </c>
      <c r="AG33" s="150">
        <v>49</v>
      </c>
      <c r="AH33" s="57" t="str">
        <f>IF(ISERROR(AG33-AF33/AF33)," ",(AG33-AF33)*100/AF33)</f>
        <v xml:space="preserve"> </v>
      </c>
      <c r="AI33" s="151">
        <v>1</v>
      </c>
      <c r="AJ33" s="150">
        <v>429</v>
      </c>
      <c r="AK33" s="57">
        <f>IF(ISERROR(AJ33-AI33/AI33)," ",(AJ33-AI33)*100/AI33)</f>
        <v>42800</v>
      </c>
      <c r="AL33" s="151">
        <v>0</v>
      </c>
      <c r="AM33" s="150">
        <v>18</v>
      </c>
      <c r="AN33" s="57" t="str">
        <f>IF(ISERROR(AM33-AL33/AL33)," ",(AM33-AL33)*100/AL33)</f>
        <v xml:space="preserve"> </v>
      </c>
    </row>
  </sheetData>
  <mergeCells count="14">
    <mergeCell ref="B5:D7"/>
    <mergeCell ref="E5:AN5"/>
    <mergeCell ref="E6:G7"/>
    <mergeCell ref="H6:J7"/>
    <mergeCell ref="AC6:AE7"/>
    <mergeCell ref="AF6:AH7"/>
    <mergeCell ref="AI6:AK7"/>
    <mergeCell ref="AL6:AN7"/>
    <mergeCell ref="Z6:AB7"/>
    <mergeCell ref="K6:M7"/>
    <mergeCell ref="N6:P7"/>
    <mergeCell ref="Q6:S7"/>
    <mergeCell ref="T6:V7"/>
    <mergeCell ref="W6:Y7"/>
  </mergeCells>
  <pageMargins left="0.23622047244094491" right="0.23622047244094491" top="0.74803149606299213" bottom="0.74803149606299213" header="0.31496062992125984" footer="0.31496062992125984"/>
  <pageSetup paperSize="9"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2:P37"/>
  <sheetViews>
    <sheetView view="pageBreakPreview" zoomScale="115" zoomScaleNormal="100" zoomScaleSheetLayoutView="115" workbookViewId="0">
      <selection activeCell="B9" sqref="B9:P9"/>
    </sheetView>
  </sheetViews>
  <sheetFormatPr defaultRowHeight="12.75"/>
  <cols>
    <col min="1" max="1" width="20" style="4" customWidth="1"/>
    <col min="2" max="3" width="10.5703125" style="4" customWidth="1"/>
    <col min="4" max="4" width="6.5703125" style="4" customWidth="1"/>
    <col min="5" max="6" width="10.5703125" style="4" customWidth="1"/>
    <col min="7" max="7" width="6.5703125" style="4" customWidth="1"/>
    <col min="8" max="13" width="9" style="4" customWidth="1"/>
    <col min="14" max="15" width="10.5703125" style="4" customWidth="1"/>
    <col min="16" max="16" width="6.5703125" style="4" customWidth="1"/>
    <col min="17" max="16384" width="9.140625" style="4"/>
  </cols>
  <sheetData>
    <row r="2" spans="1:16">
      <c r="E2" s="6" t="s">
        <v>4</v>
      </c>
      <c r="F2" s="6"/>
      <c r="G2" s="6"/>
      <c r="P2" s="25" t="s">
        <v>167</v>
      </c>
    </row>
    <row r="3" spans="1:16">
      <c r="E3" s="7" t="s">
        <v>5</v>
      </c>
      <c r="F3" s="7"/>
      <c r="G3" s="7"/>
      <c r="H3" s="6"/>
      <c r="I3" s="6"/>
      <c r="J3" s="6"/>
      <c r="K3" s="6"/>
      <c r="L3" s="6"/>
      <c r="M3" s="6"/>
    </row>
    <row r="5" spans="1:16" ht="12.75" customHeight="1">
      <c r="A5" s="20"/>
      <c r="B5" s="247" t="s">
        <v>18</v>
      </c>
      <c r="C5" s="248"/>
      <c r="D5" s="249"/>
      <c r="E5" s="247" t="s">
        <v>35</v>
      </c>
      <c r="F5" s="248"/>
      <c r="G5" s="249"/>
      <c r="H5" s="225" t="s">
        <v>64</v>
      </c>
      <c r="I5" s="225"/>
      <c r="J5" s="225"/>
      <c r="K5" s="225"/>
      <c r="L5" s="225"/>
      <c r="M5" s="225"/>
      <c r="N5" s="247" t="s">
        <v>26</v>
      </c>
      <c r="O5" s="248"/>
      <c r="P5" s="249"/>
    </row>
    <row r="6" spans="1:16" ht="88.5" customHeight="1">
      <c r="A6" s="21" t="s">
        <v>3</v>
      </c>
      <c r="B6" s="250"/>
      <c r="C6" s="251"/>
      <c r="D6" s="252"/>
      <c r="E6" s="250"/>
      <c r="F6" s="251"/>
      <c r="G6" s="252"/>
      <c r="H6" s="281" t="s">
        <v>203</v>
      </c>
      <c r="I6" s="281"/>
      <c r="J6" s="281"/>
      <c r="K6" s="281" t="s">
        <v>204</v>
      </c>
      <c r="L6" s="281"/>
      <c r="M6" s="281"/>
      <c r="N6" s="250"/>
      <c r="O6" s="251"/>
      <c r="P6" s="252"/>
    </row>
    <row r="7" spans="1:16" ht="12.75" customHeight="1">
      <c r="A7" s="21"/>
      <c r="B7" s="227" t="s">
        <v>36</v>
      </c>
      <c r="C7" s="227" t="s">
        <v>37</v>
      </c>
      <c r="D7" s="171" t="s">
        <v>38</v>
      </c>
      <c r="E7" s="227" t="s">
        <v>36</v>
      </c>
      <c r="F7" s="227" t="s">
        <v>37</v>
      </c>
      <c r="G7" s="171" t="s">
        <v>38</v>
      </c>
      <c r="H7" s="227" t="s">
        <v>36</v>
      </c>
      <c r="I7" s="227" t="s">
        <v>37</v>
      </c>
      <c r="J7" s="171" t="s">
        <v>38</v>
      </c>
      <c r="K7" s="227" t="s">
        <v>36</v>
      </c>
      <c r="L7" s="227" t="s">
        <v>37</v>
      </c>
      <c r="M7" s="171" t="s">
        <v>38</v>
      </c>
      <c r="N7" s="227" t="s">
        <v>36</v>
      </c>
      <c r="O7" s="227" t="s">
        <v>37</v>
      </c>
      <c r="P7" s="171" t="s">
        <v>38</v>
      </c>
    </row>
    <row r="8" spans="1:16" ht="12.75" customHeight="1">
      <c r="A8" s="21"/>
      <c r="B8" s="229"/>
      <c r="C8" s="229"/>
      <c r="D8" s="173" t="s">
        <v>39</v>
      </c>
      <c r="E8" s="229"/>
      <c r="F8" s="229"/>
      <c r="G8" s="173" t="s">
        <v>39</v>
      </c>
      <c r="H8" s="229"/>
      <c r="I8" s="229"/>
      <c r="J8" s="173" t="s">
        <v>39</v>
      </c>
      <c r="K8" s="229"/>
      <c r="L8" s="229"/>
      <c r="M8" s="173" t="s">
        <v>39</v>
      </c>
      <c r="N8" s="229"/>
      <c r="O8" s="229"/>
      <c r="P8" s="173" t="s">
        <v>39</v>
      </c>
    </row>
    <row r="9" spans="1:16">
      <c r="A9" s="59" t="s">
        <v>60</v>
      </c>
      <c r="B9" s="129">
        <v>223</v>
      </c>
      <c r="C9" s="129">
        <v>224</v>
      </c>
      <c r="D9" s="129">
        <v>225</v>
      </c>
      <c r="E9" s="129">
        <v>226</v>
      </c>
      <c r="F9" s="129">
        <v>227</v>
      </c>
      <c r="G9" s="129">
        <v>228</v>
      </c>
      <c r="H9" s="129">
        <v>229</v>
      </c>
      <c r="I9" s="129">
        <v>230</v>
      </c>
      <c r="J9" s="129">
        <v>231</v>
      </c>
      <c r="K9" s="129">
        <v>232</v>
      </c>
      <c r="L9" s="129">
        <v>233</v>
      </c>
      <c r="M9" s="129">
        <v>234</v>
      </c>
      <c r="N9" s="129">
        <v>235</v>
      </c>
      <c r="O9" s="129">
        <v>236</v>
      </c>
      <c r="P9" s="129">
        <v>237</v>
      </c>
    </row>
    <row r="10" spans="1:16">
      <c r="A10" s="68" t="s">
        <v>256</v>
      </c>
      <c r="B10" s="129">
        <v>13</v>
      </c>
      <c r="C10" s="120">
        <v>7</v>
      </c>
      <c r="D10" s="58">
        <f t="shared" ref="D10:D32" si="0">IF(ISERROR(C10-B10/B10)," ",(C10-B10)*100/B10)</f>
        <v>-46.153846153846153</v>
      </c>
      <c r="E10" s="129">
        <v>129</v>
      </c>
      <c r="F10" s="152">
        <v>118</v>
      </c>
      <c r="G10" s="58">
        <f t="shared" ref="G10:G32" si="1">IF(ISERROR(F10-E10/E10)," ",(F10-E10)*100/E10)</f>
        <v>-8.5271317829457356</v>
      </c>
      <c r="H10" s="129">
        <v>79</v>
      </c>
      <c r="I10" s="152">
        <v>92</v>
      </c>
      <c r="J10" s="58">
        <f t="shared" ref="J10:J32" si="2">IF(ISERROR(I10-H10/H10)," ",(I10-H10)*100/H10)</f>
        <v>16.455696202531644</v>
      </c>
      <c r="K10" s="129">
        <v>49</v>
      </c>
      <c r="L10" s="152">
        <v>18</v>
      </c>
      <c r="M10" s="58">
        <f t="shared" ref="M10:M32" si="3">IF(ISERROR(L10-K10/K10)," ",(L10-K10)*100/K10)</f>
        <v>-63.265306122448976</v>
      </c>
      <c r="N10" s="129">
        <v>0</v>
      </c>
      <c r="O10" s="120">
        <v>0</v>
      </c>
      <c r="P10" s="58" t="str">
        <f t="shared" ref="P10:P32" si="4">IF(ISERROR(O10-N10/N10)," ",(O10-N10)*100/N10)</f>
        <v xml:space="preserve"> </v>
      </c>
    </row>
    <row r="11" spans="1:16">
      <c r="A11" s="69" t="s">
        <v>251</v>
      </c>
      <c r="B11" s="141">
        <v>7</v>
      </c>
      <c r="C11" s="53">
        <v>2</v>
      </c>
      <c r="D11" s="54">
        <f t="shared" si="0"/>
        <v>-71.428571428571431</v>
      </c>
      <c r="E11" s="141">
        <v>25</v>
      </c>
      <c r="F11" s="153">
        <v>16</v>
      </c>
      <c r="G11" s="54">
        <f t="shared" si="1"/>
        <v>-36</v>
      </c>
      <c r="H11" s="141">
        <v>17</v>
      </c>
      <c r="I11" s="153">
        <v>6</v>
      </c>
      <c r="J11" s="54">
        <f t="shared" si="2"/>
        <v>-64.705882352941174</v>
      </c>
      <c r="K11" s="141">
        <v>6</v>
      </c>
      <c r="L11" s="153">
        <v>9</v>
      </c>
      <c r="M11" s="54">
        <f t="shared" si="3"/>
        <v>50</v>
      </c>
      <c r="N11" s="141">
        <v>0</v>
      </c>
      <c r="O11" s="53">
        <v>0</v>
      </c>
      <c r="P11" s="54" t="str">
        <f t="shared" si="4"/>
        <v xml:space="preserve"> </v>
      </c>
    </row>
    <row r="12" spans="1:16">
      <c r="A12" s="69" t="s">
        <v>107</v>
      </c>
      <c r="B12" s="141">
        <v>8</v>
      </c>
      <c r="C12" s="53">
        <v>2</v>
      </c>
      <c r="D12" s="54">
        <f t="shared" si="0"/>
        <v>-75</v>
      </c>
      <c r="E12" s="141">
        <v>21</v>
      </c>
      <c r="F12" s="153">
        <v>40</v>
      </c>
      <c r="G12" s="54">
        <f t="shared" si="1"/>
        <v>90.476190476190482</v>
      </c>
      <c r="H12" s="141">
        <v>13</v>
      </c>
      <c r="I12" s="153">
        <v>22</v>
      </c>
      <c r="J12" s="54">
        <f t="shared" si="2"/>
        <v>69.230769230769226</v>
      </c>
      <c r="K12" s="141">
        <v>7</v>
      </c>
      <c r="L12" s="153">
        <v>13</v>
      </c>
      <c r="M12" s="54">
        <f t="shared" si="3"/>
        <v>85.714285714285708</v>
      </c>
      <c r="N12" s="141">
        <v>0</v>
      </c>
      <c r="O12" s="53">
        <v>0</v>
      </c>
      <c r="P12" s="54" t="str">
        <f t="shared" si="4"/>
        <v xml:space="preserve"> </v>
      </c>
    </row>
    <row r="13" spans="1:16">
      <c r="A13" s="69" t="s">
        <v>108</v>
      </c>
      <c r="B13" s="141">
        <v>22</v>
      </c>
      <c r="C13" s="53">
        <v>12</v>
      </c>
      <c r="D13" s="54">
        <f t="shared" si="0"/>
        <v>-45.454545454545453</v>
      </c>
      <c r="E13" s="141">
        <v>25</v>
      </c>
      <c r="F13" s="153">
        <v>40</v>
      </c>
      <c r="G13" s="54">
        <f t="shared" si="1"/>
        <v>60</v>
      </c>
      <c r="H13" s="141">
        <v>19</v>
      </c>
      <c r="I13" s="153">
        <v>19</v>
      </c>
      <c r="J13" s="54">
        <f t="shared" si="2"/>
        <v>0</v>
      </c>
      <c r="K13" s="141">
        <v>4</v>
      </c>
      <c r="L13" s="153">
        <v>16</v>
      </c>
      <c r="M13" s="54">
        <f t="shared" si="3"/>
        <v>300</v>
      </c>
      <c r="N13" s="141">
        <v>0</v>
      </c>
      <c r="O13" s="53">
        <v>0</v>
      </c>
      <c r="P13" s="54" t="str">
        <f t="shared" si="4"/>
        <v xml:space="preserve"> </v>
      </c>
    </row>
    <row r="14" spans="1:16">
      <c r="A14" s="69" t="s">
        <v>109</v>
      </c>
      <c r="B14" s="141">
        <v>23</v>
      </c>
      <c r="C14" s="53">
        <v>15</v>
      </c>
      <c r="D14" s="54">
        <f t="shared" si="0"/>
        <v>-34.782608695652172</v>
      </c>
      <c r="E14" s="141">
        <v>65</v>
      </c>
      <c r="F14" s="153">
        <v>75</v>
      </c>
      <c r="G14" s="54">
        <f t="shared" si="1"/>
        <v>15.384615384615385</v>
      </c>
      <c r="H14" s="141">
        <v>32</v>
      </c>
      <c r="I14" s="153">
        <v>38</v>
      </c>
      <c r="J14" s="54">
        <f t="shared" si="2"/>
        <v>18.75</v>
      </c>
      <c r="K14" s="141">
        <v>32</v>
      </c>
      <c r="L14" s="153">
        <v>27</v>
      </c>
      <c r="M14" s="54">
        <f t="shared" si="3"/>
        <v>-15.625</v>
      </c>
      <c r="N14" s="141">
        <v>0</v>
      </c>
      <c r="O14" s="53">
        <v>0</v>
      </c>
      <c r="P14" s="54" t="str">
        <f t="shared" si="4"/>
        <v xml:space="preserve"> </v>
      </c>
    </row>
    <row r="15" spans="1:16">
      <c r="A15" s="69" t="s">
        <v>110</v>
      </c>
      <c r="B15" s="141">
        <v>18</v>
      </c>
      <c r="C15" s="53">
        <v>12</v>
      </c>
      <c r="D15" s="54">
        <f t="shared" si="0"/>
        <v>-33.333333333333336</v>
      </c>
      <c r="E15" s="141">
        <v>18</v>
      </c>
      <c r="F15" s="153">
        <v>25</v>
      </c>
      <c r="G15" s="54">
        <f t="shared" si="1"/>
        <v>38.888888888888886</v>
      </c>
      <c r="H15" s="141">
        <v>11</v>
      </c>
      <c r="I15" s="153">
        <v>9</v>
      </c>
      <c r="J15" s="54">
        <f t="shared" si="2"/>
        <v>-18.181818181818183</v>
      </c>
      <c r="K15" s="141">
        <v>5</v>
      </c>
      <c r="L15" s="153">
        <v>12</v>
      </c>
      <c r="M15" s="54">
        <f t="shared" si="3"/>
        <v>140</v>
      </c>
      <c r="N15" s="141">
        <v>0</v>
      </c>
      <c r="O15" s="53">
        <v>0</v>
      </c>
      <c r="P15" s="54" t="str">
        <f t="shared" si="4"/>
        <v xml:space="preserve"> </v>
      </c>
    </row>
    <row r="16" spans="1:16">
      <c r="A16" s="69" t="s">
        <v>111</v>
      </c>
      <c r="B16" s="141">
        <v>10</v>
      </c>
      <c r="C16" s="53">
        <v>12</v>
      </c>
      <c r="D16" s="54">
        <f t="shared" si="0"/>
        <v>20</v>
      </c>
      <c r="E16" s="141">
        <v>14</v>
      </c>
      <c r="F16" s="153">
        <v>24</v>
      </c>
      <c r="G16" s="54">
        <f t="shared" si="1"/>
        <v>71.428571428571431</v>
      </c>
      <c r="H16" s="141">
        <v>8</v>
      </c>
      <c r="I16" s="153">
        <v>6</v>
      </c>
      <c r="J16" s="54">
        <f t="shared" si="2"/>
        <v>-25</v>
      </c>
      <c r="K16" s="141">
        <v>6</v>
      </c>
      <c r="L16" s="153">
        <v>15</v>
      </c>
      <c r="M16" s="54">
        <f t="shared" si="3"/>
        <v>150</v>
      </c>
      <c r="N16" s="141">
        <v>0</v>
      </c>
      <c r="O16" s="53">
        <v>0</v>
      </c>
      <c r="P16" s="54" t="str">
        <f t="shared" si="4"/>
        <v xml:space="preserve"> </v>
      </c>
    </row>
    <row r="17" spans="1:16">
      <c r="A17" s="69" t="s">
        <v>112</v>
      </c>
      <c r="B17" s="141">
        <v>9</v>
      </c>
      <c r="C17" s="53">
        <v>0</v>
      </c>
      <c r="D17" s="54">
        <f t="shared" si="0"/>
        <v>-100</v>
      </c>
      <c r="E17" s="141">
        <v>35</v>
      </c>
      <c r="F17" s="153">
        <v>26</v>
      </c>
      <c r="G17" s="54">
        <f t="shared" si="1"/>
        <v>-25.714285714285715</v>
      </c>
      <c r="H17" s="141">
        <v>21</v>
      </c>
      <c r="I17" s="153">
        <v>11</v>
      </c>
      <c r="J17" s="54">
        <f t="shared" si="2"/>
        <v>-47.61904761904762</v>
      </c>
      <c r="K17" s="141">
        <v>13</v>
      </c>
      <c r="L17" s="153">
        <v>12</v>
      </c>
      <c r="M17" s="54">
        <f t="shared" si="3"/>
        <v>-7.6923076923076925</v>
      </c>
      <c r="N17" s="141">
        <v>0</v>
      </c>
      <c r="O17" s="53">
        <v>0</v>
      </c>
      <c r="P17" s="54" t="str">
        <f t="shared" si="4"/>
        <v xml:space="preserve"> </v>
      </c>
    </row>
    <row r="18" spans="1:16">
      <c r="A18" s="69" t="s">
        <v>113</v>
      </c>
      <c r="B18" s="141">
        <v>10</v>
      </c>
      <c r="C18" s="53">
        <v>18</v>
      </c>
      <c r="D18" s="54">
        <f t="shared" si="0"/>
        <v>80</v>
      </c>
      <c r="E18" s="141">
        <v>47</v>
      </c>
      <c r="F18" s="153">
        <v>41</v>
      </c>
      <c r="G18" s="54">
        <f t="shared" si="1"/>
        <v>-12.76595744680851</v>
      </c>
      <c r="H18" s="141">
        <v>34</v>
      </c>
      <c r="I18" s="153">
        <v>34</v>
      </c>
      <c r="J18" s="54">
        <f t="shared" si="2"/>
        <v>0</v>
      </c>
      <c r="K18" s="141">
        <v>13</v>
      </c>
      <c r="L18" s="153">
        <v>4</v>
      </c>
      <c r="M18" s="54">
        <f t="shared" si="3"/>
        <v>-69.230769230769226</v>
      </c>
      <c r="N18" s="141">
        <v>0</v>
      </c>
      <c r="O18" s="53">
        <v>1</v>
      </c>
      <c r="P18" s="54" t="str">
        <f t="shared" si="4"/>
        <v xml:space="preserve"> </v>
      </c>
    </row>
    <row r="19" spans="1:16">
      <c r="A19" s="69" t="s">
        <v>252</v>
      </c>
      <c r="B19" s="141">
        <v>12</v>
      </c>
      <c r="C19" s="53">
        <v>4</v>
      </c>
      <c r="D19" s="54">
        <f t="shared" si="0"/>
        <v>-66.666666666666671</v>
      </c>
      <c r="E19" s="141">
        <v>15</v>
      </c>
      <c r="F19" s="153">
        <v>20</v>
      </c>
      <c r="G19" s="54">
        <f t="shared" si="1"/>
        <v>33.333333333333336</v>
      </c>
      <c r="H19" s="141">
        <v>11</v>
      </c>
      <c r="I19" s="153">
        <v>9</v>
      </c>
      <c r="J19" s="54">
        <f t="shared" si="2"/>
        <v>-18.181818181818183</v>
      </c>
      <c r="K19" s="141">
        <v>3</v>
      </c>
      <c r="L19" s="153">
        <v>9</v>
      </c>
      <c r="M19" s="54">
        <f t="shared" si="3"/>
        <v>200</v>
      </c>
      <c r="N19" s="141">
        <v>0</v>
      </c>
      <c r="O19" s="53">
        <v>0</v>
      </c>
      <c r="P19" s="54" t="str">
        <f t="shared" si="4"/>
        <v xml:space="preserve"> </v>
      </c>
    </row>
    <row r="20" spans="1:16">
      <c r="A20" s="69" t="s">
        <v>114</v>
      </c>
      <c r="B20" s="141">
        <v>11</v>
      </c>
      <c r="C20" s="53">
        <v>4</v>
      </c>
      <c r="D20" s="54">
        <f t="shared" si="0"/>
        <v>-63.636363636363633</v>
      </c>
      <c r="E20" s="141">
        <v>24</v>
      </c>
      <c r="F20" s="153">
        <v>34</v>
      </c>
      <c r="G20" s="54">
        <f t="shared" si="1"/>
        <v>41.666666666666664</v>
      </c>
      <c r="H20" s="141">
        <v>18</v>
      </c>
      <c r="I20" s="153">
        <v>22</v>
      </c>
      <c r="J20" s="54">
        <f t="shared" si="2"/>
        <v>22.222222222222221</v>
      </c>
      <c r="K20" s="141">
        <v>6</v>
      </c>
      <c r="L20" s="153">
        <v>9</v>
      </c>
      <c r="M20" s="54">
        <f t="shared" si="3"/>
        <v>50</v>
      </c>
      <c r="N20" s="141">
        <v>0</v>
      </c>
      <c r="O20" s="53">
        <v>0</v>
      </c>
      <c r="P20" s="54" t="str">
        <f t="shared" si="4"/>
        <v xml:space="preserve"> </v>
      </c>
    </row>
    <row r="21" spans="1:16">
      <c r="A21" s="69" t="s">
        <v>115</v>
      </c>
      <c r="B21" s="141">
        <v>9</v>
      </c>
      <c r="C21" s="53">
        <v>7</v>
      </c>
      <c r="D21" s="54">
        <f t="shared" si="0"/>
        <v>-22.222222222222221</v>
      </c>
      <c r="E21" s="141">
        <v>36</v>
      </c>
      <c r="F21" s="153">
        <v>31</v>
      </c>
      <c r="G21" s="54">
        <f t="shared" si="1"/>
        <v>-13.888888888888889</v>
      </c>
      <c r="H21" s="141">
        <v>17</v>
      </c>
      <c r="I21" s="153">
        <v>10</v>
      </c>
      <c r="J21" s="54">
        <f t="shared" si="2"/>
        <v>-41.176470588235297</v>
      </c>
      <c r="K21" s="141">
        <v>18</v>
      </c>
      <c r="L21" s="153">
        <v>14</v>
      </c>
      <c r="M21" s="54">
        <f t="shared" si="3"/>
        <v>-22.222222222222221</v>
      </c>
      <c r="N21" s="141">
        <v>0</v>
      </c>
      <c r="O21" s="53">
        <v>0</v>
      </c>
      <c r="P21" s="54" t="str">
        <f t="shared" si="4"/>
        <v xml:space="preserve"> </v>
      </c>
    </row>
    <row r="22" spans="1:16">
      <c r="A22" s="69" t="s">
        <v>249</v>
      </c>
      <c r="B22" s="141">
        <v>5</v>
      </c>
      <c r="C22" s="53">
        <v>12</v>
      </c>
      <c r="D22" s="54">
        <f t="shared" si="0"/>
        <v>140</v>
      </c>
      <c r="E22" s="141">
        <v>17</v>
      </c>
      <c r="F22" s="153">
        <v>20</v>
      </c>
      <c r="G22" s="54">
        <f t="shared" si="1"/>
        <v>17.647058823529413</v>
      </c>
      <c r="H22" s="141">
        <v>16</v>
      </c>
      <c r="I22" s="153">
        <v>14</v>
      </c>
      <c r="J22" s="54">
        <f t="shared" si="2"/>
        <v>-12.5</v>
      </c>
      <c r="K22" s="141">
        <v>1</v>
      </c>
      <c r="L22" s="153">
        <v>5</v>
      </c>
      <c r="M22" s="54">
        <f t="shared" si="3"/>
        <v>400</v>
      </c>
      <c r="N22" s="141">
        <v>0</v>
      </c>
      <c r="O22" s="53">
        <v>1</v>
      </c>
      <c r="P22" s="54" t="str">
        <f t="shared" si="4"/>
        <v xml:space="preserve"> </v>
      </c>
    </row>
    <row r="23" spans="1:16">
      <c r="A23" s="69" t="s">
        <v>116</v>
      </c>
      <c r="B23" s="141">
        <v>5</v>
      </c>
      <c r="C23" s="53">
        <v>1</v>
      </c>
      <c r="D23" s="54">
        <f t="shared" si="0"/>
        <v>-80</v>
      </c>
      <c r="E23" s="141">
        <v>42</v>
      </c>
      <c r="F23" s="153">
        <v>51</v>
      </c>
      <c r="G23" s="54">
        <f t="shared" si="1"/>
        <v>21.428571428571427</v>
      </c>
      <c r="H23" s="141">
        <v>15</v>
      </c>
      <c r="I23" s="153">
        <v>21</v>
      </c>
      <c r="J23" s="54">
        <f t="shared" si="2"/>
        <v>40</v>
      </c>
      <c r="K23" s="141">
        <v>24</v>
      </c>
      <c r="L23" s="153">
        <v>22</v>
      </c>
      <c r="M23" s="54">
        <f t="shared" si="3"/>
        <v>-8.3333333333333339</v>
      </c>
      <c r="N23" s="141">
        <v>0</v>
      </c>
      <c r="O23" s="53">
        <v>1</v>
      </c>
      <c r="P23" s="54" t="str">
        <f t="shared" si="4"/>
        <v xml:space="preserve"> </v>
      </c>
    </row>
    <row r="24" spans="1:16" ht="15" customHeight="1">
      <c r="A24" s="69" t="s">
        <v>284</v>
      </c>
      <c r="B24" s="141">
        <v>14</v>
      </c>
      <c r="C24" s="53">
        <v>11</v>
      </c>
      <c r="D24" s="54">
        <f t="shared" si="0"/>
        <v>-21.428571428571427</v>
      </c>
      <c r="E24" s="141">
        <v>37</v>
      </c>
      <c r="F24" s="153">
        <v>60</v>
      </c>
      <c r="G24" s="54">
        <f t="shared" si="1"/>
        <v>62.162162162162161</v>
      </c>
      <c r="H24" s="141">
        <v>30</v>
      </c>
      <c r="I24" s="153">
        <v>48</v>
      </c>
      <c r="J24" s="54">
        <f t="shared" si="2"/>
        <v>60</v>
      </c>
      <c r="K24" s="141">
        <v>7</v>
      </c>
      <c r="L24" s="153">
        <v>12</v>
      </c>
      <c r="M24" s="54">
        <f t="shared" si="3"/>
        <v>71.428571428571431</v>
      </c>
      <c r="N24" s="141">
        <v>0</v>
      </c>
      <c r="O24" s="53">
        <v>0</v>
      </c>
      <c r="P24" s="54" t="str">
        <f t="shared" si="4"/>
        <v xml:space="preserve"> </v>
      </c>
    </row>
    <row r="25" spans="1:16">
      <c r="A25" s="69" t="s">
        <v>117</v>
      </c>
      <c r="B25" s="141">
        <v>2</v>
      </c>
      <c r="C25" s="53">
        <v>1</v>
      </c>
      <c r="D25" s="54">
        <f t="shared" si="0"/>
        <v>-50</v>
      </c>
      <c r="E25" s="141">
        <v>14</v>
      </c>
      <c r="F25" s="153">
        <v>21</v>
      </c>
      <c r="G25" s="54">
        <f t="shared" si="1"/>
        <v>50</v>
      </c>
      <c r="H25" s="141">
        <v>9</v>
      </c>
      <c r="I25" s="153">
        <v>5</v>
      </c>
      <c r="J25" s="54">
        <f t="shared" si="2"/>
        <v>-44.444444444444443</v>
      </c>
      <c r="K25" s="141">
        <v>5</v>
      </c>
      <c r="L25" s="153">
        <v>16</v>
      </c>
      <c r="M25" s="54">
        <f t="shared" si="3"/>
        <v>220</v>
      </c>
      <c r="N25" s="141">
        <v>0</v>
      </c>
      <c r="O25" s="53">
        <v>0</v>
      </c>
      <c r="P25" s="54" t="str">
        <f t="shared" si="4"/>
        <v xml:space="preserve"> </v>
      </c>
    </row>
    <row r="26" spans="1:16">
      <c r="A26" s="69" t="s">
        <v>118</v>
      </c>
      <c r="B26" s="141">
        <v>4</v>
      </c>
      <c r="C26" s="53">
        <v>5</v>
      </c>
      <c r="D26" s="54">
        <f t="shared" si="0"/>
        <v>25</v>
      </c>
      <c r="E26" s="141">
        <v>33</v>
      </c>
      <c r="F26" s="153">
        <v>34</v>
      </c>
      <c r="G26" s="54">
        <f t="shared" si="1"/>
        <v>3.0303030303030303</v>
      </c>
      <c r="H26" s="141">
        <v>19</v>
      </c>
      <c r="I26" s="153">
        <v>15</v>
      </c>
      <c r="J26" s="54">
        <f t="shared" si="2"/>
        <v>-21.05263157894737</v>
      </c>
      <c r="K26" s="141">
        <v>14</v>
      </c>
      <c r="L26" s="153">
        <v>11</v>
      </c>
      <c r="M26" s="54">
        <f t="shared" si="3"/>
        <v>-21.428571428571427</v>
      </c>
      <c r="N26" s="141">
        <v>0</v>
      </c>
      <c r="O26" s="53">
        <v>0</v>
      </c>
      <c r="P26" s="54" t="str">
        <f t="shared" si="4"/>
        <v xml:space="preserve"> </v>
      </c>
    </row>
    <row r="27" spans="1:16">
      <c r="A27" s="69" t="s">
        <v>133</v>
      </c>
      <c r="B27" s="141">
        <v>3</v>
      </c>
      <c r="C27" s="53">
        <v>12</v>
      </c>
      <c r="D27" s="54">
        <f t="shared" si="0"/>
        <v>300</v>
      </c>
      <c r="E27" s="141">
        <v>45</v>
      </c>
      <c r="F27" s="153">
        <v>48</v>
      </c>
      <c r="G27" s="54">
        <f t="shared" si="1"/>
        <v>6.666666666666667</v>
      </c>
      <c r="H27" s="141">
        <v>31</v>
      </c>
      <c r="I27" s="153">
        <v>38</v>
      </c>
      <c r="J27" s="54">
        <f t="shared" si="2"/>
        <v>22.580645161290324</v>
      </c>
      <c r="K27" s="141">
        <v>13</v>
      </c>
      <c r="L27" s="153">
        <v>9</v>
      </c>
      <c r="M27" s="54">
        <f t="shared" si="3"/>
        <v>-30.76923076923077</v>
      </c>
      <c r="N27" s="141">
        <v>0</v>
      </c>
      <c r="O27" s="53">
        <v>0</v>
      </c>
      <c r="P27" s="54" t="str">
        <f t="shared" si="4"/>
        <v xml:space="preserve"> </v>
      </c>
    </row>
    <row r="28" spans="1:16">
      <c r="A28" s="69" t="s">
        <v>134</v>
      </c>
      <c r="B28" s="141">
        <v>19</v>
      </c>
      <c r="C28" s="53">
        <v>11</v>
      </c>
      <c r="D28" s="54">
        <f t="shared" si="0"/>
        <v>-42.10526315789474</v>
      </c>
      <c r="E28" s="141">
        <v>40</v>
      </c>
      <c r="F28" s="153">
        <v>48</v>
      </c>
      <c r="G28" s="54">
        <f t="shared" si="1"/>
        <v>20</v>
      </c>
      <c r="H28" s="141">
        <v>32</v>
      </c>
      <c r="I28" s="153">
        <v>41</v>
      </c>
      <c r="J28" s="54">
        <f t="shared" si="2"/>
        <v>28.125</v>
      </c>
      <c r="K28" s="141">
        <v>6</v>
      </c>
      <c r="L28" s="153">
        <v>4</v>
      </c>
      <c r="M28" s="54">
        <f t="shared" si="3"/>
        <v>-33.333333333333336</v>
      </c>
      <c r="N28" s="141">
        <v>0</v>
      </c>
      <c r="O28" s="53">
        <v>0</v>
      </c>
      <c r="P28" s="54" t="str">
        <f t="shared" si="4"/>
        <v xml:space="preserve"> </v>
      </c>
    </row>
    <row r="29" spans="1:16">
      <c r="A29" s="69" t="s">
        <v>253</v>
      </c>
      <c r="B29" s="141">
        <v>4</v>
      </c>
      <c r="C29" s="53">
        <v>2</v>
      </c>
      <c r="D29" s="54">
        <f t="shared" si="0"/>
        <v>-50</v>
      </c>
      <c r="E29" s="141">
        <v>8</v>
      </c>
      <c r="F29" s="153">
        <v>8</v>
      </c>
      <c r="G29" s="54">
        <f t="shared" si="1"/>
        <v>0</v>
      </c>
      <c r="H29" s="141">
        <v>1</v>
      </c>
      <c r="I29" s="153">
        <v>6</v>
      </c>
      <c r="J29" s="54">
        <f t="shared" si="2"/>
        <v>500</v>
      </c>
      <c r="K29" s="141">
        <v>7</v>
      </c>
      <c r="L29" s="153">
        <v>1</v>
      </c>
      <c r="M29" s="54">
        <f t="shared" si="3"/>
        <v>-85.714285714285708</v>
      </c>
      <c r="N29" s="141">
        <v>1</v>
      </c>
      <c r="O29" s="53">
        <v>0</v>
      </c>
      <c r="P29" s="54">
        <f t="shared" si="4"/>
        <v>-100</v>
      </c>
    </row>
    <row r="30" spans="1:16">
      <c r="A30" s="70" t="s">
        <v>119</v>
      </c>
      <c r="B30" s="141">
        <v>0</v>
      </c>
      <c r="C30" s="53">
        <v>4</v>
      </c>
      <c r="D30" s="54" t="str">
        <f t="shared" si="0"/>
        <v xml:space="preserve"> </v>
      </c>
      <c r="E30" s="141">
        <v>29</v>
      </c>
      <c r="F30" s="153">
        <v>45</v>
      </c>
      <c r="G30" s="54">
        <f t="shared" si="1"/>
        <v>55.172413793103445</v>
      </c>
      <c r="H30" s="141">
        <v>28</v>
      </c>
      <c r="I30" s="153">
        <v>37</v>
      </c>
      <c r="J30" s="54">
        <f t="shared" si="2"/>
        <v>32.142857142857146</v>
      </c>
      <c r="K30" s="141">
        <v>1</v>
      </c>
      <c r="L30" s="153">
        <v>6</v>
      </c>
      <c r="M30" s="54">
        <f t="shared" si="3"/>
        <v>500</v>
      </c>
      <c r="N30" s="141">
        <v>0</v>
      </c>
      <c r="O30" s="53">
        <v>0</v>
      </c>
      <c r="P30" s="54" t="str">
        <f t="shared" si="4"/>
        <v xml:space="preserve"> </v>
      </c>
    </row>
    <row r="31" spans="1:16" ht="25.5">
      <c r="A31" s="71" t="s">
        <v>120</v>
      </c>
      <c r="B31" s="141">
        <v>3</v>
      </c>
      <c r="C31" s="53">
        <v>1</v>
      </c>
      <c r="D31" s="54">
        <f t="shared" si="0"/>
        <v>-66.666666666666671</v>
      </c>
      <c r="E31" s="141">
        <v>2</v>
      </c>
      <c r="F31" s="153">
        <v>1</v>
      </c>
      <c r="G31" s="54">
        <f t="shared" si="1"/>
        <v>-50</v>
      </c>
      <c r="H31" s="141">
        <v>1</v>
      </c>
      <c r="I31" s="153">
        <v>0</v>
      </c>
      <c r="J31" s="54">
        <f t="shared" si="2"/>
        <v>-100</v>
      </c>
      <c r="K31" s="141">
        <v>1</v>
      </c>
      <c r="L31" s="153">
        <v>1</v>
      </c>
      <c r="M31" s="54">
        <f t="shared" si="3"/>
        <v>0</v>
      </c>
      <c r="N31" s="141">
        <v>0</v>
      </c>
      <c r="O31" s="53">
        <v>1</v>
      </c>
      <c r="P31" s="54" t="str">
        <f t="shared" si="4"/>
        <v xml:space="preserve"> </v>
      </c>
    </row>
    <row r="32" spans="1:16" ht="14.25" customHeight="1">
      <c r="A32" s="69" t="s">
        <v>121</v>
      </c>
      <c r="B32" s="141">
        <v>2</v>
      </c>
      <c r="C32" s="53">
        <v>0</v>
      </c>
      <c r="D32" s="54">
        <f t="shared" si="0"/>
        <v>-100</v>
      </c>
      <c r="E32" s="141">
        <v>0</v>
      </c>
      <c r="F32" s="153">
        <v>1</v>
      </c>
      <c r="G32" s="54" t="str">
        <f t="shared" si="1"/>
        <v xml:space="preserve"> </v>
      </c>
      <c r="H32" s="141">
        <v>0</v>
      </c>
      <c r="I32" s="153">
        <v>1</v>
      </c>
      <c r="J32" s="54" t="str">
        <f t="shared" si="2"/>
        <v xml:space="preserve"> </v>
      </c>
      <c r="K32" s="141">
        <v>0</v>
      </c>
      <c r="L32" s="153">
        <v>0</v>
      </c>
      <c r="M32" s="54" t="str">
        <f t="shared" si="3"/>
        <v xml:space="preserve"> </v>
      </c>
      <c r="N32" s="141">
        <v>0</v>
      </c>
      <c r="O32" s="53">
        <v>0</v>
      </c>
      <c r="P32" s="54" t="str">
        <f t="shared" si="4"/>
        <v xml:space="preserve"> </v>
      </c>
    </row>
    <row r="33" spans="1:16">
      <c r="A33" s="72" t="s">
        <v>122</v>
      </c>
      <c r="B33" s="142">
        <v>213</v>
      </c>
      <c r="C33" s="65">
        <v>155</v>
      </c>
      <c r="D33" s="57">
        <f>IF(ISERROR(C33-B33/B33)," ",(C33-B33)*100/B33)</f>
        <v>-27.230046948356808</v>
      </c>
      <c r="E33" s="142">
        <v>721</v>
      </c>
      <c r="F33" s="147">
        <v>827</v>
      </c>
      <c r="G33" s="57">
        <f>IF(ISERROR(F33-E33/E33)," ",(F33-E33)*100/E33)</f>
        <v>14.701803051317615</v>
      </c>
      <c r="H33" s="142">
        <v>462</v>
      </c>
      <c r="I33" s="147">
        <v>504</v>
      </c>
      <c r="J33" s="57">
        <f>IF(ISERROR(I33-H33/H33)," ",(I33-H33)*100/H33)</f>
        <v>9.0909090909090917</v>
      </c>
      <c r="K33" s="142">
        <v>241</v>
      </c>
      <c r="L33" s="147">
        <v>245</v>
      </c>
      <c r="M33" s="57">
        <f>IF(ISERROR(L33-K33/K33)," ",(L33-K33)*100/K33)</f>
        <v>1.6597510373443984</v>
      </c>
      <c r="N33" s="142">
        <v>1</v>
      </c>
      <c r="O33" s="65">
        <v>4</v>
      </c>
      <c r="P33" s="57">
        <f>IF(ISERROR(O33-N33/N33)," ",(O33-N33)*100/N33)</f>
        <v>300</v>
      </c>
    </row>
    <row r="34" spans="1:16" ht="12.75" customHeight="1"/>
    <row r="35" spans="1:16" ht="14.25" customHeight="1"/>
    <row r="36" spans="1:16" ht="13.5" customHeight="1"/>
    <row r="37" spans="1:16" ht="19.5" customHeight="1"/>
  </sheetData>
  <mergeCells count="16">
    <mergeCell ref="L7:L8"/>
    <mergeCell ref="B5:D6"/>
    <mergeCell ref="E5:G6"/>
    <mergeCell ref="N5:P6"/>
    <mergeCell ref="B7:B8"/>
    <mergeCell ref="C7:C8"/>
    <mergeCell ref="E7:E8"/>
    <mergeCell ref="F7:F8"/>
    <mergeCell ref="N7:N8"/>
    <mergeCell ref="O7:O8"/>
    <mergeCell ref="H5:M5"/>
    <mergeCell ref="H6:J6"/>
    <mergeCell ref="K6:M6"/>
    <mergeCell ref="H7:H8"/>
    <mergeCell ref="I7:I8"/>
    <mergeCell ref="K7:K8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3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Y34"/>
  <sheetViews>
    <sheetView view="pageBreakPreview" zoomScaleNormal="75" zoomScaleSheetLayoutView="100" workbookViewId="0">
      <selection activeCell="B9" sqref="B9:Y9"/>
    </sheetView>
  </sheetViews>
  <sheetFormatPr defaultRowHeight="12.75"/>
  <cols>
    <col min="1" max="1" width="20" style="4" customWidth="1"/>
    <col min="2" max="2" width="13.140625" style="4" customWidth="1"/>
    <col min="3" max="3" width="11.5703125" style="4" customWidth="1"/>
    <col min="4" max="4" width="5.42578125" style="4" bestFit="1" customWidth="1"/>
    <col min="5" max="5" width="9.85546875" style="4" customWidth="1"/>
    <col min="6" max="6" width="10.28515625" style="4" customWidth="1"/>
    <col min="7" max="7" width="6.5703125" style="4" customWidth="1"/>
    <col min="8" max="8" width="11.28515625" style="4" customWidth="1"/>
    <col min="9" max="9" width="11.42578125" style="4" customWidth="1"/>
    <col min="10" max="10" width="6.5703125" style="4" customWidth="1"/>
    <col min="11" max="11" width="13.140625" style="4" customWidth="1"/>
    <col min="12" max="12" width="11" style="4" customWidth="1"/>
    <col min="13" max="13" width="6.5703125" style="4" customWidth="1"/>
    <col min="14" max="14" width="9.7109375" style="4" customWidth="1"/>
    <col min="15" max="15" width="10.42578125" style="4" customWidth="1"/>
    <col min="16" max="16" width="6.5703125" style="4" customWidth="1"/>
    <col min="17" max="17" width="10" style="4" customWidth="1"/>
    <col min="18" max="18" width="8.85546875" style="4" customWidth="1"/>
    <col min="19" max="19" width="6.7109375" style="4" customWidth="1"/>
    <col min="20" max="20" width="9.5703125" style="165" customWidth="1"/>
    <col min="21" max="21" width="9.7109375" style="165" customWidth="1"/>
    <col min="22" max="22" width="9.140625" style="165"/>
    <col min="23" max="16384" width="9.140625" style="4"/>
  </cols>
  <sheetData>
    <row r="1" spans="1:25">
      <c r="S1" s="26"/>
      <c r="T1" s="4"/>
      <c r="U1" s="4"/>
      <c r="V1" s="4"/>
    </row>
    <row r="2" spans="1:25">
      <c r="R2" s="26"/>
      <c r="T2" s="4"/>
      <c r="U2" s="4"/>
      <c r="V2" s="4"/>
      <c r="X2" s="25" t="s">
        <v>168</v>
      </c>
    </row>
    <row r="3" spans="1:25">
      <c r="G3" s="112"/>
      <c r="H3" s="30"/>
      <c r="I3" s="30" t="s">
        <v>4</v>
      </c>
      <c r="T3" s="4"/>
      <c r="U3" s="4"/>
      <c r="V3" s="4"/>
    </row>
    <row r="4" spans="1:25">
      <c r="G4" s="33"/>
      <c r="H4" s="33"/>
      <c r="I4" s="33" t="s">
        <v>5</v>
      </c>
      <c r="T4" s="4"/>
      <c r="U4" s="4"/>
      <c r="V4" s="4"/>
    </row>
    <row r="5" spans="1:25">
      <c r="T5" s="4"/>
      <c r="U5" s="4"/>
      <c r="V5" s="4"/>
    </row>
    <row r="6" spans="1:25" ht="18.75" customHeight="1">
      <c r="A6" s="20"/>
      <c r="B6" s="247" t="s">
        <v>205</v>
      </c>
      <c r="C6" s="249"/>
      <c r="D6" s="282" t="s">
        <v>106</v>
      </c>
      <c r="E6" s="247" t="s">
        <v>206</v>
      </c>
      <c r="F6" s="249"/>
      <c r="G6" s="282" t="s">
        <v>106</v>
      </c>
      <c r="H6" s="247" t="s">
        <v>34</v>
      </c>
      <c r="I6" s="249"/>
      <c r="J6" s="282" t="s">
        <v>106</v>
      </c>
      <c r="K6" s="247" t="s">
        <v>207</v>
      </c>
      <c r="L6" s="249"/>
      <c r="M6" s="282" t="s">
        <v>106</v>
      </c>
      <c r="N6" s="247" t="s">
        <v>31</v>
      </c>
      <c r="O6" s="249"/>
      <c r="P6" s="282" t="s">
        <v>106</v>
      </c>
      <c r="Q6" s="247" t="s">
        <v>32</v>
      </c>
      <c r="R6" s="249"/>
      <c r="S6" s="282" t="s">
        <v>106</v>
      </c>
      <c r="T6" s="247" t="s">
        <v>247</v>
      </c>
      <c r="U6" s="249"/>
      <c r="V6" s="282" t="s">
        <v>106</v>
      </c>
      <c r="W6" s="247" t="s">
        <v>248</v>
      </c>
      <c r="X6" s="249"/>
      <c r="Y6" s="282" t="s">
        <v>106</v>
      </c>
    </row>
    <row r="7" spans="1:25" ht="46.5" customHeight="1">
      <c r="A7" s="21" t="s">
        <v>3</v>
      </c>
      <c r="B7" s="250"/>
      <c r="C7" s="252"/>
      <c r="D7" s="283"/>
      <c r="E7" s="250"/>
      <c r="F7" s="252"/>
      <c r="G7" s="283"/>
      <c r="H7" s="250"/>
      <c r="I7" s="252"/>
      <c r="J7" s="283"/>
      <c r="K7" s="250"/>
      <c r="L7" s="252"/>
      <c r="M7" s="283"/>
      <c r="N7" s="250"/>
      <c r="O7" s="252"/>
      <c r="P7" s="283"/>
      <c r="Q7" s="250"/>
      <c r="R7" s="252"/>
      <c r="S7" s="283"/>
      <c r="T7" s="250"/>
      <c r="U7" s="252"/>
      <c r="V7" s="283"/>
      <c r="W7" s="250"/>
      <c r="X7" s="252"/>
      <c r="Y7" s="283"/>
    </row>
    <row r="8" spans="1:25">
      <c r="A8" s="21"/>
      <c r="B8" s="176" t="s">
        <v>104</v>
      </c>
      <c r="C8" s="176" t="s">
        <v>105</v>
      </c>
      <c r="D8" s="284"/>
      <c r="E8" s="176" t="s">
        <v>104</v>
      </c>
      <c r="F8" s="176" t="s">
        <v>105</v>
      </c>
      <c r="G8" s="284"/>
      <c r="H8" s="176" t="s">
        <v>104</v>
      </c>
      <c r="I8" s="176" t="s">
        <v>105</v>
      </c>
      <c r="J8" s="284"/>
      <c r="K8" s="176" t="s">
        <v>104</v>
      </c>
      <c r="L8" s="176" t="s">
        <v>105</v>
      </c>
      <c r="M8" s="284"/>
      <c r="N8" s="176" t="s">
        <v>104</v>
      </c>
      <c r="O8" s="176" t="s">
        <v>105</v>
      </c>
      <c r="P8" s="284"/>
      <c r="Q8" s="176" t="s">
        <v>104</v>
      </c>
      <c r="R8" s="176" t="s">
        <v>105</v>
      </c>
      <c r="S8" s="284"/>
      <c r="T8" s="176" t="s">
        <v>104</v>
      </c>
      <c r="U8" s="176" t="s">
        <v>105</v>
      </c>
      <c r="V8" s="284"/>
      <c r="W8" s="176" t="s">
        <v>104</v>
      </c>
      <c r="X8" s="176" t="s">
        <v>105</v>
      </c>
      <c r="Y8" s="284"/>
    </row>
    <row r="9" spans="1:25">
      <c r="A9" s="59" t="s">
        <v>60</v>
      </c>
      <c r="B9" s="46">
        <v>238</v>
      </c>
      <c r="C9" s="46">
        <v>239</v>
      </c>
      <c r="D9" s="46">
        <v>240</v>
      </c>
      <c r="E9" s="46">
        <v>241</v>
      </c>
      <c r="F9" s="46">
        <v>242</v>
      </c>
      <c r="G9" s="46">
        <v>243</v>
      </c>
      <c r="H9" s="46">
        <v>244</v>
      </c>
      <c r="I9" s="46">
        <v>245</v>
      </c>
      <c r="J9" s="46">
        <v>246</v>
      </c>
      <c r="K9" s="46">
        <v>247</v>
      </c>
      <c r="L9" s="46">
        <v>248</v>
      </c>
      <c r="M9" s="46">
        <v>249</v>
      </c>
      <c r="N9" s="46">
        <v>250</v>
      </c>
      <c r="O9" s="46">
        <v>251</v>
      </c>
      <c r="P9" s="46">
        <v>252</v>
      </c>
      <c r="Q9" s="46">
        <v>253</v>
      </c>
      <c r="R9" s="46">
        <v>254</v>
      </c>
      <c r="S9" s="46">
        <v>255</v>
      </c>
      <c r="T9" s="46">
        <v>256</v>
      </c>
      <c r="U9" s="46">
        <v>257</v>
      </c>
      <c r="V9" s="46">
        <v>258</v>
      </c>
      <c r="W9" s="46">
        <v>259</v>
      </c>
      <c r="X9" s="46">
        <v>260</v>
      </c>
      <c r="Y9" s="46">
        <v>261</v>
      </c>
    </row>
    <row r="10" spans="1:25">
      <c r="A10" s="68" t="s">
        <v>256</v>
      </c>
      <c r="B10" s="145">
        <v>5</v>
      </c>
      <c r="C10" s="53">
        <v>1</v>
      </c>
      <c r="D10" s="54">
        <f t="shared" ref="D10:D32" si="0">IF(ISERROR(C10-B10/B10)," ",(C10-B10)*100/B10)</f>
        <v>-80</v>
      </c>
      <c r="E10" s="145">
        <v>5</v>
      </c>
      <c r="F10" s="53">
        <v>2</v>
      </c>
      <c r="G10" s="54">
        <f t="shared" ref="G10:G32" si="1">IF(ISERROR(F10-E10/E10)," ",(F10-E10)*100/E10)</f>
        <v>-60</v>
      </c>
      <c r="H10" s="143">
        <v>1</v>
      </c>
      <c r="I10" s="120">
        <v>0</v>
      </c>
      <c r="J10" s="54">
        <f t="shared" ref="J10:J32" si="2">IF(ISERROR(I10-H10/H10)," ",(I10-H10)*100/H10)</f>
        <v>-100</v>
      </c>
      <c r="K10" s="145">
        <v>0</v>
      </c>
      <c r="L10" s="53">
        <v>0</v>
      </c>
      <c r="M10" s="54" t="str">
        <f t="shared" ref="M10:M32" si="3">IF(ISERROR(L10-K10/K10)," ",(L10-K10)*100/K10)</f>
        <v xml:space="preserve"> </v>
      </c>
      <c r="N10" s="143">
        <v>24</v>
      </c>
      <c r="O10" s="144">
        <v>27</v>
      </c>
      <c r="P10" s="54">
        <f t="shared" ref="P10:P32" si="4">IF(ISERROR(O10-N10/N10)," ",(O10-N10)*100/N10)</f>
        <v>12.5</v>
      </c>
      <c r="Q10" s="143">
        <v>5</v>
      </c>
      <c r="R10" s="120">
        <v>4</v>
      </c>
      <c r="S10" s="54">
        <f t="shared" ref="S10:S32" si="5">IF(ISERROR(R10-Q10/Q10)," ",(R10-Q10)*100/Q10)</f>
        <v>-20</v>
      </c>
      <c r="T10" s="143">
        <v>0</v>
      </c>
      <c r="U10" s="120">
        <v>0</v>
      </c>
      <c r="V10" s="54" t="str">
        <f t="shared" ref="V10:V32" si="6">IF(ISERROR(U10-T10/T10)," ",(U10-T10)*100/T10)</f>
        <v xml:space="preserve"> </v>
      </c>
      <c r="W10" s="143">
        <v>0</v>
      </c>
      <c r="X10" s="120">
        <v>0</v>
      </c>
      <c r="Y10" s="54" t="str">
        <f t="shared" ref="Y10:Y32" si="7">IF(ISERROR(X10-W10/W10)," ",(X10-W10)*100/W10)</f>
        <v xml:space="preserve"> </v>
      </c>
    </row>
    <row r="11" spans="1:25">
      <c r="A11" s="69" t="s">
        <v>251</v>
      </c>
      <c r="B11" s="145">
        <v>0</v>
      </c>
      <c r="C11" s="53">
        <v>0</v>
      </c>
      <c r="D11" s="54" t="str">
        <f t="shared" si="0"/>
        <v xml:space="preserve"> </v>
      </c>
      <c r="E11" s="145">
        <v>0</v>
      </c>
      <c r="F11" s="53">
        <v>0</v>
      </c>
      <c r="G11" s="54" t="str">
        <f t="shared" si="1"/>
        <v xml:space="preserve"> </v>
      </c>
      <c r="H11" s="145">
        <v>1</v>
      </c>
      <c r="I11" s="53">
        <v>1</v>
      </c>
      <c r="J11" s="54">
        <f t="shared" si="2"/>
        <v>0</v>
      </c>
      <c r="K11" s="145">
        <v>0</v>
      </c>
      <c r="L11" s="53">
        <v>0</v>
      </c>
      <c r="M11" s="54" t="str">
        <f t="shared" si="3"/>
        <v xml:space="preserve"> </v>
      </c>
      <c r="N11" s="145">
        <v>4</v>
      </c>
      <c r="O11" s="146">
        <v>2</v>
      </c>
      <c r="P11" s="54">
        <f t="shared" si="4"/>
        <v>-50</v>
      </c>
      <c r="Q11" s="145">
        <v>0</v>
      </c>
      <c r="R11" s="53">
        <v>0</v>
      </c>
      <c r="S11" s="54" t="str">
        <f t="shared" si="5"/>
        <v xml:space="preserve"> </v>
      </c>
      <c r="T11" s="145">
        <v>0</v>
      </c>
      <c r="U11" s="53">
        <v>0</v>
      </c>
      <c r="V11" s="54" t="str">
        <f t="shared" si="6"/>
        <v xml:space="preserve"> </v>
      </c>
      <c r="W11" s="145">
        <v>0</v>
      </c>
      <c r="X11" s="53">
        <v>0</v>
      </c>
      <c r="Y11" s="54" t="str">
        <f t="shared" si="7"/>
        <v xml:space="preserve"> </v>
      </c>
    </row>
    <row r="12" spans="1:25">
      <c r="A12" s="69" t="s">
        <v>107</v>
      </c>
      <c r="B12" s="145">
        <v>0</v>
      </c>
      <c r="C12" s="53">
        <v>1</v>
      </c>
      <c r="D12" s="54" t="str">
        <f t="shared" si="0"/>
        <v xml:space="preserve"> </v>
      </c>
      <c r="E12" s="145">
        <v>0</v>
      </c>
      <c r="F12" s="53">
        <v>1</v>
      </c>
      <c r="G12" s="54" t="str">
        <f t="shared" si="1"/>
        <v xml:space="preserve"> </v>
      </c>
      <c r="H12" s="145">
        <v>0</v>
      </c>
      <c r="I12" s="53">
        <v>0</v>
      </c>
      <c r="J12" s="54" t="str">
        <f t="shared" si="2"/>
        <v xml:space="preserve"> </v>
      </c>
      <c r="K12" s="145">
        <v>0</v>
      </c>
      <c r="L12" s="53">
        <v>0</v>
      </c>
      <c r="M12" s="54" t="str">
        <f t="shared" si="3"/>
        <v xml:space="preserve"> </v>
      </c>
      <c r="N12" s="145">
        <v>9</v>
      </c>
      <c r="O12" s="146">
        <v>2</v>
      </c>
      <c r="P12" s="54">
        <f t="shared" si="4"/>
        <v>-77.777777777777771</v>
      </c>
      <c r="Q12" s="145">
        <v>0</v>
      </c>
      <c r="R12" s="53">
        <v>1</v>
      </c>
      <c r="S12" s="54" t="str">
        <f t="shared" si="5"/>
        <v xml:space="preserve"> </v>
      </c>
      <c r="T12" s="145">
        <v>0</v>
      </c>
      <c r="U12" s="53">
        <v>0</v>
      </c>
      <c r="V12" s="54" t="str">
        <f t="shared" si="6"/>
        <v xml:space="preserve"> </v>
      </c>
      <c r="W12" s="145">
        <v>0</v>
      </c>
      <c r="X12" s="53">
        <v>0</v>
      </c>
      <c r="Y12" s="54" t="str">
        <f t="shared" si="7"/>
        <v xml:space="preserve"> </v>
      </c>
    </row>
    <row r="13" spans="1:25">
      <c r="A13" s="69" t="s">
        <v>108</v>
      </c>
      <c r="B13" s="145">
        <v>2</v>
      </c>
      <c r="C13" s="53">
        <v>0</v>
      </c>
      <c r="D13" s="54">
        <f t="shared" si="0"/>
        <v>-100</v>
      </c>
      <c r="E13" s="145">
        <v>3</v>
      </c>
      <c r="F13" s="53">
        <v>0</v>
      </c>
      <c r="G13" s="54">
        <f t="shared" si="1"/>
        <v>-100</v>
      </c>
      <c r="H13" s="145">
        <v>0</v>
      </c>
      <c r="I13" s="53">
        <v>0</v>
      </c>
      <c r="J13" s="54" t="str">
        <f t="shared" si="2"/>
        <v xml:space="preserve"> </v>
      </c>
      <c r="K13" s="145">
        <v>0</v>
      </c>
      <c r="L13" s="53">
        <v>0</v>
      </c>
      <c r="M13" s="54" t="str">
        <f t="shared" si="3"/>
        <v xml:space="preserve"> </v>
      </c>
      <c r="N13" s="145">
        <v>7</v>
      </c>
      <c r="O13" s="146">
        <v>4</v>
      </c>
      <c r="P13" s="54">
        <f t="shared" si="4"/>
        <v>-42.857142857142854</v>
      </c>
      <c r="Q13" s="145">
        <v>1</v>
      </c>
      <c r="R13" s="53">
        <v>1</v>
      </c>
      <c r="S13" s="54">
        <f t="shared" si="5"/>
        <v>0</v>
      </c>
      <c r="T13" s="145">
        <v>0</v>
      </c>
      <c r="U13" s="53">
        <v>1</v>
      </c>
      <c r="V13" s="54" t="str">
        <f t="shared" si="6"/>
        <v xml:space="preserve"> </v>
      </c>
      <c r="W13" s="145">
        <v>0</v>
      </c>
      <c r="X13" s="53">
        <v>0</v>
      </c>
      <c r="Y13" s="54" t="str">
        <f t="shared" si="7"/>
        <v xml:space="preserve"> </v>
      </c>
    </row>
    <row r="14" spans="1:25">
      <c r="A14" s="69" t="s">
        <v>109</v>
      </c>
      <c r="B14" s="145">
        <v>9</v>
      </c>
      <c r="C14" s="53">
        <v>1</v>
      </c>
      <c r="D14" s="54">
        <f t="shared" si="0"/>
        <v>-88.888888888888886</v>
      </c>
      <c r="E14" s="145">
        <v>3</v>
      </c>
      <c r="F14" s="53">
        <v>1</v>
      </c>
      <c r="G14" s="54">
        <f t="shared" si="1"/>
        <v>-66.666666666666671</v>
      </c>
      <c r="H14" s="145">
        <v>0</v>
      </c>
      <c r="I14" s="53">
        <v>0</v>
      </c>
      <c r="J14" s="54" t="str">
        <f t="shared" si="2"/>
        <v xml:space="preserve"> </v>
      </c>
      <c r="K14" s="145">
        <v>1</v>
      </c>
      <c r="L14" s="53">
        <v>0</v>
      </c>
      <c r="M14" s="54">
        <f t="shared" si="3"/>
        <v>-100</v>
      </c>
      <c r="N14" s="145">
        <v>7</v>
      </c>
      <c r="O14" s="146">
        <v>9</v>
      </c>
      <c r="P14" s="54">
        <f t="shared" si="4"/>
        <v>28.571428571428573</v>
      </c>
      <c r="Q14" s="145">
        <v>0</v>
      </c>
      <c r="R14" s="53">
        <v>0</v>
      </c>
      <c r="S14" s="54" t="str">
        <f t="shared" si="5"/>
        <v xml:space="preserve"> </v>
      </c>
      <c r="T14" s="145">
        <v>0</v>
      </c>
      <c r="U14" s="53">
        <v>0</v>
      </c>
      <c r="V14" s="54" t="str">
        <f t="shared" si="6"/>
        <v xml:space="preserve"> </v>
      </c>
      <c r="W14" s="145">
        <v>0</v>
      </c>
      <c r="X14" s="53">
        <v>1</v>
      </c>
      <c r="Y14" s="54" t="str">
        <f t="shared" si="7"/>
        <v xml:space="preserve"> </v>
      </c>
    </row>
    <row r="15" spans="1:25">
      <c r="A15" s="69" t="s">
        <v>110</v>
      </c>
      <c r="B15" s="145">
        <v>0</v>
      </c>
      <c r="C15" s="53">
        <v>1</v>
      </c>
      <c r="D15" s="54" t="str">
        <f t="shared" si="0"/>
        <v xml:space="preserve"> </v>
      </c>
      <c r="E15" s="145">
        <v>1</v>
      </c>
      <c r="F15" s="53">
        <v>1</v>
      </c>
      <c r="G15" s="54">
        <f t="shared" si="1"/>
        <v>0</v>
      </c>
      <c r="H15" s="145">
        <v>1</v>
      </c>
      <c r="I15" s="53">
        <v>0</v>
      </c>
      <c r="J15" s="54">
        <f t="shared" si="2"/>
        <v>-100</v>
      </c>
      <c r="K15" s="145">
        <v>0</v>
      </c>
      <c r="L15" s="53">
        <v>0</v>
      </c>
      <c r="M15" s="54" t="str">
        <f t="shared" si="3"/>
        <v xml:space="preserve"> </v>
      </c>
      <c r="N15" s="145">
        <v>6</v>
      </c>
      <c r="O15" s="146">
        <v>0</v>
      </c>
      <c r="P15" s="54">
        <f t="shared" si="4"/>
        <v>-100</v>
      </c>
      <c r="Q15" s="145">
        <v>0</v>
      </c>
      <c r="R15" s="53">
        <v>1</v>
      </c>
      <c r="S15" s="54" t="str">
        <f t="shared" si="5"/>
        <v xml:space="preserve"> </v>
      </c>
      <c r="T15" s="145">
        <v>0</v>
      </c>
      <c r="U15" s="53">
        <v>0</v>
      </c>
      <c r="V15" s="54" t="str">
        <f t="shared" si="6"/>
        <v xml:space="preserve"> </v>
      </c>
      <c r="W15" s="145">
        <v>0</v>
      </c>
      <c r="X15" s="53">
        <v>0</v>
      </c>
      <c r="Y15" s="54" t="str">
        <f t="shared" si="7"/>
        <v xml:space="preserve"> </v>
      </c>
    </row>
    <row r="16" spans="1:25">
      <c r="A16" s="69" t="s">
        <v>111</v>
      </c>
      <c r="B16" s="145">
        <v>0</v>
      </c>
      <c r="C16" s="53">
        <v>0</v>
      </c>
      <c r="D16" s="54" t="str">
        <f t="shared" si="0"/>
        <v xml:space="preserve"> </v>
      </c>
      <c r="E16" s="145">
        <v>0</v>
      </c>
      <c r="F16" s="53">
        <v>1</v>
      </c>
      <c r="G16" s="54" t="str">
        <f t="shared" si="1"/>
        <v xml:space="preserve"> </v>
      </c>
      <c r="H16" s="145">
        <v>0</v>
      </c>
      <c r="I16" s="53">
        <v>0</v>
      </c>
      <c r="J16" s="54" t="str">
        <f t="shared" si="2"/>
        <v xml:space="preserve"> </v>
      </c>
      <c r="K16" s="145">
        <v>1</v>
      </c>
      <c r="L16" s="53">
        <v>0</v>
      </c>
      <c r="M16" s="54">
        <f t="shared" si="3"/>
        <v>-100</v>
      </c>
      <c r="N16" s="145">
        <v>12</v>
      </c>
      <c r="O16" s="146">
        <v>1</v>
      </c>
      <c r="P16" s="54">
        <f t="shared" si="4"/>
        <v>-91.666666666666671</v>
      </c>
      <c r="Q16" s="145">
        <v>1</v>
      </c>
      <c r="R16" s="53">
        <v>0</v>
      </c>
      <c r="S16" s="54">
        <f t="shared" si="5"/>
        <v>-100</v>
      </c>
      <c r="T16" s="145">
        <v>0</v>
      </c>
      <c r="U16" s="53">
        <v>0</v>
      </c>
      <c r="V16" s="54" t="str">
        <f t="shared" si="6"/>
        <v xml:space="preserve"> </v>
      </c>
      <c r="W16" s="145">
        <v>0</v>
      </c>
      <c r="X16" s="53">
        <v>0</v>
      </c>
      <c r="Y16" s="54" t="str">
        <f t="shared" si="7"/>
        <v xml:space="preserve"> </v>
      </c>
    </row>
    <row r="17" spans="1:25" ht="12" customHeight="1">
      <c r="A17" s="69" t="s">
        <v>112</v>
      </c>
      <c r="B17" s="145">
        <v>1</v>
      </c>
      <c r="C17" s="53">
        <v>0</v>
      </c>
      <c r="D17" s="54">
        <f t="shared" si="0"/>
        <v>-100</v>
      </c>
      <c r="E17" s="145">
        <v>0</v>
      </c>
      <c r="F17" s="53">
        <v>0</v>
      </c>
      <c r="G17" s="54" t="str">
        <f t="shared" si="1"/>
        <v xml:space="preserve"> </v>
      </c>
      <c r="H17" s="145">
        <v>0</v>
      </c>
      <c r="I17" s="53">
        <v>1</v>
      </c>
      <c r="J17" s="54" t="str">
        <f t="shared" si="2"/>
        <v xml:space="preserve"> </v>
      </c>
      <c r="K17" s="145">
        <v>0</v>
      </c>
      <c r="L17" s="53">
        <v>0</v>
      </c>
      <c r="M17" s="54" t="str">
        <f t="shared" si="3"/>
        <v xml:space="preserve"> </v>
      </c>
      <c r="N17" s="145">
        <v>2</v>
      </c>
      <c r="O17" s="146">
        <v>6</v>
      </c>
      <c r="P17" s="54">
        <f t="shared" si="4"/>
        <v>200</v>
      </c>
      <c r="Q17" s="145">
        <v>0</v>
      </c>
      <c r="R17" s="53">
        <v>3</v>
      </c>
      <c r="S17" s="54" t="str">
        <f t="shared" si="5"/>
        <v xml:space="preserve"> </v>
      </c>
      <c r="T17" s="145">
        <v>0</v>
      </c>
      <c r="U17" s="53">
        <v>0</v>
      </c>
      <c r="V17" s="54" t="str">
        <f t="shared" si="6"/>
        <v xml:space="preserve"> </v>
      </c>
      <c r="W17" s="145">
        <v>0</v>
      </c>
      <c r="X17" s="53">
        <v>0</v>
      </c>
      <c r="Y17" s="54" t="str">
        <f t="shared" si="7"/>
        <v xml:space="preserve"> </v>
      </c>
    </row>
    <row r="18" spans="1:25">
      <c r="A18" s="69" t="s">
        <v>113</v>
      </c>
      <c r="B18" s="145">
        <v>1</v>
      </c>
      <c r="C18" s="53">
        <v>0</v>
      </c>
      <c r="D18" s="54">
        <f t="shared" si="0"/>
        <v>-100</v>
      </c>
      <c r="E18" s="145">
        <v>0</v>
      </c>
      <c r="F18" s="53">
        <v>0</v>
      </c>
      <c r="G18" s="54" t="str">
        <f t="shared" si="1"/>
        <v xml:space="preserve"> </v>
      </c>
      <c r="H18" s="145">
        <v>1</v>
      </c>
      <c r="I18" s="53">
        <v>0</v>
      </c>
      <c r="J18" s="54">
        <f t="shared" si="2"/>
        <v>-100</v>
      </c>
      <c r="K18" s="145">
        <v>0</v>
      </c>
      <c r="L18" s="53">
        <v>0</v>
      </c>
      <c r="M18" s="54" t="str">
        <f t="shared" si="3"/>
        <v xml:space="preserve"> </v>
      </c>
      <c r="N18" s="145">
        <v>7</v>
      </c>
      <c r="O18" s="146">
        <v>23</v>
      </c>
      <c r="P18" s="54">
        <f t="shared" si="4"/>
        <v>228.57142857142858</v>
      </c>
      <c r="Q18" s="145">
        <v>0</v>
      </c>
      <c r="R18" s="53">
        <v>0</v>
      </c>
      <c r="S18" s="54" t="str">
        <f t="shared" si="5"/>
        <v xml:space="preserve"> </v>
      </c>
      <c r="T18" s="145">
        <v>0</v>
      </c>
      <c r="U18" s="53">
        <v>0</v>
      </c>
      <c r="V18" s="54" t="str">
        <f t="shared" si="6"/>
        <v xml:space="preserve"> </v>
      </c>
      <c r="W18" s="145">
        <v>0</v>
      </c>
      <c r="X18" s="53">
        <v>0</v>
      </c>
      <c r="Y18" s="54" t="str">
        <f t="shared" si="7"/>
        <v xml:space="preserve"> </v>
      </c>
    </row>
    <row r="19" spans="1:25">
      <c r="A19" s="69" t="s">
        <v>252</v>
      </c>
      <c r="B19" s="145">
        <v>0</v>
      </c>
      <c r="C19" s="53">
        <v>0</v>
      </c>
      <c r="D19" s="54" t="str">
        <f t="shared" si="0"/>
        <v xml:space="preserve"> </v>
      </c>
      <c r="E19" s="145">
        <v>0</v>
      </c>
      <c r="F19" s="53">
        <v>0</v>
      </c>
      <c r="G19" s="54" t="str">
        <f t="shared" si="1"/>
        <v xml:space="preserve"> </v>
      </c>
      <c r="H19" s="145">
        <v>7</v>
      </c>
      <c r="I19" s="53">
        <v>0</v>
      </c>
      <c r="J19" s="54">
        <f t="shared" si="2"/>
        <v>-100</v>
      </c>
      <c r="K19" s="145">
        <v>0</v>
      </c>
      <c r="L19" s="53">
        <v>0</v>
      </c>
      <c r="M19" s="54" t="str">
        <f t="shared" si="3"/>
        <v xml:space="preserve"> </v>
      </c>
      <c r="N19" s="145">
        <v>1</v>
      </c>
      <c r="O19" s="146">
        <v>2</v>
      </c>
      <c r="P19" s="54">
        <f t="shared" si="4"/>
        <v>100</v>
      </c>
      <c r="Q19" s="145">
        <v>0</v>
      </c>
      <c r="R19" s="53">
        <v>0</v>
      </c>
      <c r="S19" s="54" t="str">
        <f t="shared" si="5"/>
        <v xml:space="preserve"> </v>
      </c>
      <c r="T19" s="145">
        <v>0</v>
      </c>
      <c r="U19" s="53">
        <v>0</v>
      </c>
      <c r="V19" s="54" t="str">
        <f t="shared" si="6"/>
        <v xml:space="preserve"> </v>
      </c>
      <c r="W19" s="145">
        <v>0</v>
      </c>
      <c r="X19" s="53">
        <v>0</v>
      </c>
      <c r="Y19" s="54" t="str">
        <f t="shared" si="7"/>
        <v xml:space="preserve"> </v>
      </c>
    </row>
    <row r="20" spans="1:25">
      <c r="A20" s="69" t="s">
        <v>114</v>
      </c>
      <c r="B20" s="145">
        <v>0</v>
      </c>
      <c r="C20" s="53">
        <v>0</v>
      </c>
      <c r="D20" s="54" t="str">
        <f t="shared" si="0"/>
        <v xml:space="preserve"> </v>
      </c>
      <c r="E20" s="145">
        <v>1</v>
      </c>
      <c r="F20" s="53">
        <v>0</v>
      </c>
      <c r="G20" s="54">
        <f t="shared" si="1"/>
        <v>-100</v>
      </c>
      <c r="H20" s="145">
        <v>0</v>
      </c>
      <c r="I20" s="53">
        <v>0</v>
      </c>
      <c r="J20" s="54" t="str">
        <f t="shared" si="2"/>
        <v xml:space="preserve"> </v>
      </c>
      <c r="K20" s="145">
        <v>0</v>
      </c>
      <c r="L20" s="53">
        <v>0</v>
      </c>
      <c r="M20" s="54" t="str">
        <f t="shared" si="3"/>
        <v xml:space="preserve"> </v>
      </c>
      <c r="N20" s="145">
        <v>7</v>
      </c>
      <c r="O20" s="146">
        <v>4</v>
      </c>
      <c r="P20" s="54">
        <f t="shared" si="4"/>
        <v>-42.857142857142854</v>
      </c>
      <c r="Q20" s="145">
        <v>0</v>
      </c>
      <c r="R20" s="53">
        <v>0</v>
      </c>
      <c r="S20" s="54" t="str">
        <f t="shared" si="5"/>
        <v xml:space="preserve"> </v>
      </c>
      <c r="T20" s="145">
        <v>0</v>
      </c>
      <c r="U20" s="53">
        <v>0</v>
      </c>
      <c r="V20" s="54" t="str">
        <f t="shared" si="6"/>
        <v xml:space="preserve"> </v>
      </c>
      <c r="W20" s="145">
        <v>0</v>
      </c>
      <c r="X20" s="53">
        <v>0</v>
      </c>
      <c r="Y20" s="54" t="str">
        <f t="shared" si="7"/>
        <v xml:space="preserve"> </v>
      </c>
    </row>
    <row r="21" spans="1:25">
      <c r="A21" s="69" t="s">
        <v>115</v>
      </c>
      <c r="B21" s="145">
        <v>5</v>
      </c>
      <c r="C21" s="53">
        <v>1</v>
      </c>
      <c r="D21" s="54">
        <f t="shared" si="0"/>
        <v>-80</v>
      </c>
      <c r="E21" s="145">
        <v>0</v>
      </c>
      <c r="F21" s="53">
        <v>2</v>
      </c>
      <c r="G21" s="54" t="str">
        <f t="shared" si="1"/>
        <v xml:space="preserve"> </v>
      </c>
      <c r="H21" s="145">
        <v>0</v>
      </c>
      <c r="I21" s="53">
        <v>0</v>
      </c>
      <c r="J21" s="54" t="str">
        <f t="shared" si="2"/>
        <v xml:space="preserve"> </v>
      </c>
      <c r="K21" s="145">
        <v>0</v>
      </c>
      <c r="L21" s="53">
        <v>0</v>
      </c>
      <c r="M21" s="54" t="str">
        <f t="shared" si="3"/>
        <v xml:space="preserve"> </v>
      </c>
      <c r="N21" s="145">
        <v>5</v>
      </c>
      <c r="O21" s="146">
        <v>3</v>
      </c>
      <c r="P21" s="54">
        <f t="shared" si="4"/>
        <v>-40</v>
      </c>
      <c r="Q21" s="145">
        <v>0</v>
      </c>
      <c r="R21" s="53">
        <v>1</v>
      </c>
      <c r="S21" s="54" t="str">
        <f t="shared" si="5"/>
        <v xml:space="preserve"> </v>
      </c>
      <c r="T21" s="145">
        <v>0</v>
      </c>
      <c r="U21" s="53">
        <v>0</v>
      </c>
      <c r="V21" s="54" t="str">
        <f t="shared" si="6"/>
        <v xml:space="preserve"> </v>
      </c>
      <c r="W21" s="145">
        <v>0</v>
      </c>
      <c r="X21" s="53">
        <v>0</v>
      </c>
      <c r="Y21" s="54" t="str">
        <f t="shared" si="7"/>
        <v xml:space="preserve"> </v>
      </c>
    </row>
    <row r="22" spans="1:25">
      <c r="A22" s="69" t="s">
        <v>249</v>
      </c>
      <c r="B22" s="145">
        <v>0</v>
      </c>
      <c r="C22" s="53">
        <v>0</v>
      </c>
      <c r="D22" s="54" t="str">
        <f t="shared" si="0"/>
        <v xml:space="preserve"> </v>
      </c>
      <c r="E22" s="145">
        <v>0</v>
      </c>
      <c r="F22" s="53">
        <v>12</v>
      </c>
      <c r="G22" s="54" t="str">
        <f t="shared" si="1"/>
        <v xml:space="preserve"> </v>
      </c>
      <c r="H22" s="145">
        <v>0</v>
      </c>
      <c r="I22" s="53">
        <v>0</v>
      </c>
      <c r="J22" s="54" t="str">
        <f t="shared" si="2"/>
        <v xml:space="preserve"> </v>
      </c>
      <c r="K22" s="145">
        <v>1</v>
      </c>
      <c r="L22" s="53">
        <v>0</v>
      </c>
      <c r="M22" s="54">
        <f t="shared" si="3"/>
        <v>-100</v>
      </c>
      <c r="N22" s="145">
        <v>2</v>
      </c>
      <c r="O22" s="146">
        <v>5</v>
      </c>
      <c r="P22" s="54">
        <f t="shared" si="4"/>
        <v>150</v>
      </c>
      <c r="Q22" s="145">
        <v>0</v>
      </c>
      <c r="R22" s="53">
        <v>0</v>
      </c>
      <c r="S22" s="54" t="str">
        <f t="shared" si="5"/>
        <v xml:space="preserve"> </v>
      </c>
      <c r="T22" s="145">
        <v>0</v>
      </c>
      <c r="U22" s="53">
        <v>0</v>
      </c>
      <c r="V22" s="54" t="str">
        <f t="shared" si="6"/>
        <v xml:space="preserve"> </v>
      </c>
      <c r="W22" s="145">
        <v>0</v>
      </c>
      <c r="X22" s="53">
        <v>0</v>
      </c>
      <c r="Y22" s="54" t="str">
        <f t="shared" si="7"/>
        <v xml:space="preserve"> </v>
      </c>
    </row>
    <row r="23" spans="1:25">
      <c r="A23" s="69" t="s">
        <v>116</v>
      </c>
      <c r="B23" s="145">
        <v>3</v>
      </c>
      <c r="C23" s="53">
        <v>1</v>
      </c>
      <c r="D23" s="54">
        <f t="shared" si="0"/>
        <v>-66.666666666666671</v>
      </c>
      <c r="E23" s="145">
        <v>0</v>
      </c>
      <c r="F23" s="53">
        <v>1</v>
      </c>
      <c r="G23" s="54" t="str">
        <f t="shared" si="1"/>
        <v xml:space="preserve"> </v>
      </c>
      <c r="H23" s="145">
        <v>0</v>
      </c>
      <c r="I23" s="53">
        <v>0</v>
      </c>
      <c r="J23" s="54" t="str">
        <f t="shared" si="2"/>
        <v xml:space="preserve"> </v>
      </c>
      <c r="K23" s="145">
        <v>0</v>
      </c>
      <c r="L23" s="53">
        <v>0</v>
      </c>
      <c r="M23" s="54" t="str">
        <f t="shared" si="3"/>
        <v xml:space="preserve"> </v>
      </c>
      <c r="N23" s="145">
        <v>5</v>
      </c>
      <c r="O23" s="146">
        <v>11</v>
      </c>
      <c r="P23" s="54">
        <f t="shared" si="4"/>
        <v>120</v>
      </c>
      <c r="Q23" s="145">
        <v>0</v>
      </c>
      <c r="R23" s="53">
        <v>0</v>
      </c>
      <c r="S23" s="54" t="str">
        <f t="shared" si="5"/>
        <v xml:space="preserve"> </v>
      </c>
      <c r="T23" s="145">
        <v>0</v>
      </c>
      <c r="U23" s="53">
        <v>0</v>
      </c>
      <c r="V23" s="54" t="str">
        <f t="shared" si="6"/>
        <v xml:space="preserve"> </v>
      </c>
      <c r="W23" s="145">
        <v>0</v>
      </c>
      <c r="X23" s="53">
        <v>0</v>
      </c>
      <c r="Y23" s="54" t="str">
        <f t="shared" si="7"/>
        <v xml:space="preserve"> </v>
      </c>
    </row>
    <row r="24" spans="1:25">
      <c r="A24" s="69" t="s">
        <v>284</v>
      </c>
      <c r="B24" s="145">
        <v>2</v>
      </c>
      <c r="C24" s="53">
        <v>0</v>
      </c>
      <c r="D24" s="54">
        <f t="shared" si="0"/>
        <v>-100</v>
      </c>
      <c r="E24" s="145">
        <v>0</v>
      </c>
      <c r="F24" s="53">
        <v>0</v>
      </c>
      <c r="G24" s="54" t="str">
        <f t="shared" si="1"/>
        <v xml:space="preserve"> </v>
      </c>
      <c r="H24" s="145">
        <v>0</v>
      </c>
      <c r="I24" s="53">
        <v>0</v>
      </c>
      <c r="J24" s="54" t="str">
        <f t="shared" si="2"/>
        <v xml:space="preserve"> </v>
      </c>
      <c r="K24" s="145">
        <v>0</v>
      </c>
      <c r="L24" s="53">
        <v>0</v>
      </c>
      <c r="M24" s="54" t="str">
        <f t="shared" si="3"/>
        <v xml:space="preserve"> </v>
      </c>
      <c r="N24" s="145">
        <v>3</v>
      </c>
      <c r="O24" s="146">
        <v>2</v>
      </c>
      <c r="P24" s="54">
        <f t="shared" si="4"/>
        <v>-33.333333333333336</v>
      </c>
      <c r="Q24" s="145">
        <v>1</v>
      </c>
      <c r="R24" s="53">
        <v>0</v>
      </c>
      <c r="S24" s="54">
        <f t="shared" si="5"/>
        <v>-100</v>
      </c>
      <c r="T24" s="145">
        <v>0</v>
      </c>
      <c r="U24" s="53">
        <v>0</v>
      </c>
      <c r="V24" s="54" t="str">
        <f t="shared" si="6"/>
        <v xml:space="preserve"> </v>
      </c>
      <c r="W24" s="145">
        <v>0</v>
      </c>
      <c r="X24" s="53">
        <v>0</v>
      </c>
      <c r="Y24" s="54" t="str">
        <f t="shared" si="7"/>
        <v xml:space="preserve"> </v>
      </c>
    </row>
    <row r="25" spans="1:25">
      <c r="A25" s="69" t="s">
        <v>117</v>
      </c>
      <c r="B25" s="145">
        <v>8</v>
      </c>
      <c r="C25" s="53">
        <v>0</v>
      </c>
      <c r="D25" s="54">
        <f t="shared" si="0"/>
        <v>-100</v>
      </c>
      <c r="E25" s="145">
        <v>0</v>
      </c>
      <c r="F25" s="53">
        <v>0</v>
      </c>
      <c r="G25" s="54" t="str">
        <f t="shared" si="1"/>
        <v xml:space="preserve"> </v>
      </c>
      <c r="H25" s="145">
        <v>0</v>
      </c>
      <c r="I25" s="53">
        <v>0</v>
      </c>
      <c r="J25" s="54" t="str">
        <f t="shared" si="2"/>
        <v xml:space="preserve"> </v>
      </c>
      <c r="K25" s="145">
        <v>1</v>
      </c>
      <c r="L25" s="53">
        <v>0</v>
      </c>
      <c r="M25" s="54">
        <f t="shared" si="3"/>
        <v>-100</v>
      </c>
      <c r="N25" s="145">
        <v>6</v>
      </c>
      <c r="O25" s="146">
        <v>6</v>
      </c>
      <c r="P25" s="54">
        <f t="shared" si="4"/>
        <v>0</v>
      </c>
      <c r="Q25" s="145">
        <v>1</v>
      </c>
      <c r="R25" s="53">
        <v>2</v>
      </c>
      <c r="S25" s="54">
        <f t="shared" si="5"/>
        <v>100</v>
      </c>
      <c r="T25" s="145">
        <v>0</v>
      </c>
      <c r="U25" s="53">
        <v>0</v>
      </c>
      <c r="V25" s="54" t="str">
        <f t="shared" si="6"/>
        <v xml:space="preserve"> </v>
      </c>
      <c r="W25" s="145">
        <v>0</v>
      </c>
      <c r="X25" s="53">
        <v>0</v>
      </c>
      <c r="Y25" s="54" t="str">
        <f t="shared" si="7"/>
        <v xml:space="preserve"> </v>
      </c>
    </row>
    <row r="26" spans="1:25">
      <c r="A26" s="69" t="s">
        <v>118</v>
      </c>
      <c r="B26" s="145">
        <v>2</v>
      </c>
      <c r="C26" s="53">
        <v>0</v>
      </c>
      <c r="D26" s="54">
        <f t="shared" si="0"/>
        <v>-100</v>
      </c>
      <c r="E26" s="145">
        <v>1</v>
      </c>
      <c r="F26" s="53">
        <v>0</v>
      </c>
      <c r="G26" s="54">
        <f t="shared" si="1"/>
        <v>-100</v>
      </c>
      <c r="H26" s="145">
        <v>0</v>
      </c>
      <c r="I26" s="53">
        <v>0</v>
      </c>
      <c r="J26" s="54" t="str">
        <f t="shared" si="2"/>
        <v xml:space="preserve"> </v>
      </c>
      <c r="K26" s="145">
        <v>0</v>
      </c>
      <c r="L26" s="53">
        <v>1</v>
      </c>
      <c r="M26" s="54" t="str">
        <f t="shared" si="3"/>
        <v xml:space="preserve"> </v>
      </c>
      <c r="N26" s="145">
        <v>7</v>
      </c>
      <c r="O26" s="146">
        <v>2</v>
      </c>
      <c r="P26" s="54">
        <f t="shared" si="4"/>
        <v>-71.428571428571431</v>
      </c>
      <c r="Q26" s="145">
        <v>1</v>
      </c>
      <c r="R26" s="53">
        <v>0</v>
      </c>
      <c r="S26" s="54">
        <f t="shared" si="5"/>
        <v>-100</v>
      </c>
      <c r="T26" s="145">
        <v>0</v>
      </c>
      <c r="U26" s="53">
        <v>0</v>
      </c>
      <c r="V26" s="54" t="str">
        <f t="shared" si="6"/>
        <v xml:space="preserve"> </v>
      </c>
      <c r="W26" s="145">
        <v>0</v>
      </c>
      <c r="X26" s="53">
        <v>0</v>
      </c>
      <c r="Y26" s="54" t="str">
        <f t="shared" si="7"/>
        <v xml:space="preserve"> </v>
      </c>
    </row>
    <row r="27" spans="1:25">
      <c r="A27" s="69" t="s">
        <v>133</v>
      </c>
      <c r="B27" s="145">
        <v>4</v>
      </c>
      <c r="C27" s="53">
        <v>1</v>
      </c>
      <c r="D27" s="54">
        <f t="shared" si="0"/>
        <v>-75</v>
      </c>
      <c r="E27" s="145">
        <v>1</v>
      </c>
      <c r="F27" s="53">
        <v>0</v>
      </c>
      <c r="G27" s="54">
        <f t="shared" si="1"/>
        <v>-100</v>
      </c>
      <c r="H27" s="145">
        <v>0</v>
      </c>
      <c r="I27" s="53">
        <v>0</v>
      </c>
      <c r="J27" s="54" t="str">
        <f t="shared" si="2"/>
        <v xml:space="preserve"> </v>
      </c>
      <c r="K27" s="145">
        <v>3</v>
      </c>
      <c r="L27" s="53">
        <v>0</v>
      </c>
      <c r="M27" s="54">
        <f t="shared" si="3"/>
        <v>-100</v>
      </c>
      <c r="N27" s="145">
        <v>7</v>
      </c>
      <c r="O27" s="146">
        <v>6</v>
      </c>
      <c r="P27" s="54">
        <f t="shared" si="4"/>
        <v>-14.285714285714286</v>
      </c>
      <c r="Q27" s="145">
        <v>0</v>
      </c>
      <c r="R27" s="53">
        <v>0</v>
      </c>
      <c r="S27" s="54" t="str">
        <f t="shared" si="5"/>
        <v xml:space="preserve"> </v>
      </c>
      <c r="T27" s="145">
        <v>0</v>
      </c>
      <c r="U27" s="53">
        <v>1</v>
      </c>
      <c r="V27" s="54" t="str">
        <f t="shared" si="6"/>
        <v xml:space="preserve"> </v>
      </c>
      <c r="W27" s="145">
        <v>0</v>
      </c>
      <c r="X27" s="53">
        <v>0</v>
      </c>
      <c r="Y27" s="54" t="str">
        <f t="shared" si="7"/>
        <v xml:space="preserve"> </v>
      </c>
    </row>
    <row r="28" spans="1:25">
      <c r="A28" s="69" t="s">
        <v>134</v>
      </c>
      <c r="B28" s="145">
        <v>0</v>
      </c>
      <c r="C28" s="53">
        <v>0</v>
      </c>
      <c r="D28" s="54" t="str">
        <f t="shared" si="0"/>
        <v xml:space="preserve"> </v>
      </c>
      <c r="E28" s="145">
        <v>1</v>
      </c>
      <c r="F28" s="53">
        <v>1</v>
      </c>
      <c r="G28" s="54">
        <f t="shared" si="1"/>
        <v>0</v>
      </c>
      <c r="H28" s="145">
        <v>2</v>
      </c>
      <c r="I28" s="53">
        <v>0</v>
      </c>
      <c r="J28" s="54">
        <f t="shared" si="2"/>
        <v>-100</v>
      </c>
      <c r="K28" s="145">
        <v>1</v>
      </c>
      <c r="L28" s="53">
        <v>0</v>
      </c>
      <c r="M28" s="54">
        <f t="shared" si="3"/>
        <v>-100</v>
      </c>
      <c r="N28" s="145">
        <v>3</v>
      </c>
      <c r="O28" s="146">
        <v>10</v>
      </c>
      <c r="P28" s="54">
        <f t="shared" si="4"/>
        <v>233.33333333333334</v>
      </c>
      <c r="Q28" s="145">
        <v>1</v>
      </c>
      <c r="R28" s="53">
        <v>0</v>
      </c>
      <c r="S28" s="54">
        <f t="shared" si="5"/>
        <v>-100</v>
      </c>
      <c r="T28" s="145">
        <v>0</v>
      </c>
      <c r="U28" s="53">
        <v>0</v>
      </c>
      <c r="V28" s="54" t="str">
        <f t="shared" si="6"/>
        <v xml:space="preserve"> </v>
      </c>
      <c r="W28" s="145">
        <v>0</v>
      </c>
      <c r="X28" s="53">
        <v>0</v>
      </c>
      <c r="Y28" s="54" t="str">
        <f t="shared" si="7"/>
        <v xml:space="preserve"> </v>
      </c>
    </row>
    <row r="29" spans="1:25">
      <c r="A29" s="69" t="s">
        <v>253</v>
      </c>
      <c r="B29" s="145">
        <v>0</v>
      </c>
      <c r="C29" s="53">
        <v>0</v>
      </c>
      <c r="D29" s="54" t="str">
        <f t="shared" si="0"/>
        <v xml:space="preserve"> </v>
      </c>
      <c r="E29" s="145">
        <v>0</v>
      </c>
      <c r="F29" s="53">
        <v>0</v>
      </c>
      <c r="G29" s="54" t="str">
        <f t="shared" si="1"/>
        <v xml:space="preserve"> </v>
      </c>
      <c r="H29" s="145">
        <v>0</v>
      </c>
      <c r="I29" s="53">
        <v>0</v>
      </c>
      <c r="J29" s="54" t="str">
        <f t="shared" si="2"/>
        <v xml:space="preserve"> </v>
      </c>
      <c r="K29" s="145">
        <v>0</v>
      </c>
      <c r="L29" s="53">
        <v>0</v>
      </c>
      <c r="M29" s="54" t="str">
        <f t="shared" si="3"/>
        <v xml:space="preserve"> </v>
      </c>
      <c r="N29" s="145">
        <v>5</v>
      </c>
      <c r="O29" s="146">
        <v>7</v>
      </c>
      <c r="P29" s="54">
        <f t="shared" si="4"/>
        <v>40</v>
      </c>
      <c r="Q29" s="145">
        <v>0</v>
      </c>
      <c r="R29" s="53">
        <v>0</v>
      </c>
      <c r="S29" s="54" t="str">
        <f t="shared" si="5"/>
        <v xml:space="preserve"> </v>
      </c>
      <c r="T29" s="145">
        <v>0</v>
      </c>
      <c r="U29" s="53">
        <v>0</v>
      </c>
      <c r="V29" s="54" t="str">
        <f t="shared" si="6"/>
        <v xml:space="preserve"> </v>
      </c>
      <c r="W29" s="145">
        <v>0</v>
      </c>
      <c r="X29" s="53">
        <v>0</v>
      </c>
      <c r="Y29" s="54" t="str">
        <f t="shared" si="7"/>
        <v xml:space="preserve"> </v>
      </c>
    </row>
    <row r="30" spans="1:25">
      <c r="A30" s="70" t="s">
        <v>119</v>
      </c>
      <c r="B30" s="145">
        <v>0</v>
      </c>
      <c r="C30" s="53">
        <v>0</v>
      </c>
      <c r="D30" s="54" t="str">
        <f t="shared" si="0"/>
        <v xml:space="preserve"> </v>
      </c>
      <c r="E30" s="145">
        <v>0</v>
      </c>
      <c r="F30" s="53">
        <v>0</v>
      </c>
      <c r="G30" s="54" t="str">
        <f t="shared" si="1"/>
        <v xml:space="preserve"> </v>
      </c>
      <c r="H30" s="145">
        <v>0</v>
      </c>
      <c r="I30" s="53">
        <v>0</v>
      </c>
      <c r="J30" s="54" t="str">
        <f t="shared" si="2"/>
        <v xml:space="preserve"> </v>
      </c>
      <c r="K30" s="145">
        <v>0</v>
      </c>
      <c r="L30" s="53">
        <v>0</v>
      </c>
      <c r="M30" s="54" t="str">
        <f t="shared" si="3"/>
        <v xml:space="preserve"> </v>
      </c>
      <c r="N30" s="145">
        <v>0</v>
      </c>
      <c r="O30" s="146">
        <v>0</v>
      </c>
      <c r="P30" s="54" t="str">
        <f t="shared" si="4"/>
        <v xml:space="preserve"> </v>
      </c>
      <c r="Q30" s="145">
        <v>0</v>
      </c>
      <c r="R30" s="53">
        <v>1</v>
      </c>
      <c r="S30" s="54" t="str">
        <f t="shared" si="5"/>
        <v xml:space="preserve"> </v>
      </c>
      <c r="T30" s="145">
        <v>0</v>
      </c>
      <c r="U30" s="53">
        <v>0</v>
      </c>
      <c r="V30" s="54" t="str">
        <f t="shared" si="6"/>
        <v xml:space="preserve"> </v>
      </c>
      <c r="W30" s="145">
        <v>0</v>
      </c>
      <c r="X30" s="53">
        <v>0</v>
      </c>
      <c r="Y30" s="54" t="str">
        <f t="shared" si="7"/>
        <v xml:space="preserve"> </v>
      </c>
    </row>
    <row r="31" spans="1:25" ht="23.25" customHeight="1">
      <c r="A31" s="71" t="s">
        <v>120</v>
      </c>
      <c r="B31" s="145">
        <v>0</v>
      </c>
      <c r="C31" s="53">
        <v>0</v>
      </c>
      <c r="D31" s="54" t="str">
        <f t="shared" si="0"/>
        <v xml:space="preserve"> </v>
      </c>
      <c r="E31" s="145">
        <v>0</v>
      </c>
      <c r="F31" s="53">
        <v>0</v>
      </c>
      <c r="G31" s="54" t="str">
        <f t="shared" si="1"/>
        <v xml:space="preserve"> </v>
      </c>
      <c r="H31" s="145">
        <v>0</v>
      </c>
      <c r="I31" s="53">
        <v>0</v>
      </c>
      <c r="J31" s="54" t="str">
        <f t="shared" si="2"/>
        <v xml:space="preserve"> </v>
      </c>
      <c r="K31" s="145">
        <v>0</v>
      </c>
      <c r="L31" s="53">
        <v>0</v>
      </c>
      <c r="M31" s="54" t="str">
        <f t="shared" si="3"/>
        <v xml:space="preserve"> </v>
      </c>
      <c r="N31" s="145">
        <v>3</v>
      </c>
      <c r="O31" s="146">
        <v>3</v>
      </c>
      <c r="P31" s="54">
        <f t="shared" si="4"/>
        <v>0</v>
      </c>
      <c r="Q31" s="145">
        <v>0</v>
      </c>
      <c r="R31" s="53">
        <v>0</v>
      </c>
      <c r="S31" s="54" t="str">
        <f t="shared" si="5"/>
        <v xml:space="preserve"> </v>
      </c>
      <c r="T31" s="145">
        <v>0</v>
      </c>
      <c r="U31" s="53">
        <v>0</v>
      </c>
      <c r="V31" s="54" t="str">
        <f t="shared" si="6"/>
        <v xml:space="preserve"> </v>
      </c>
      <c r="W31" s="145">
        <v>0</v>
      </c>
      <c r="X31" s="53">
        <v>0</v>
      </c>
      <c r="Y31" s="54" t="str">
        <f t="shared" si="7"/>
        <v xml:space="preserve"> </v>
      </c>
    </row>
    <row r="32" spans="1:25">
      <c r="A32" s="69" t="s">
        <v>121</v>
      </c>
      <c r="B32" s="145">
        <v>0</v>
      </c>
      <c r="C32" s="53">
        <v>0</v>
      </c>
      <c r="D32" s="54" t="str">
        <f t="shared" si="0"/>
        <v xml:space="preserve"> </v>
      </c>
      <c r="E32" s="145">
        <v>0</v>
      </c>
      <c r="F32" s="53">
        <v>0</v>
      </c>
      <c r="G32" s="54" t="str">
        <f t="shared" si="1"/>
        <v xml:space="preserve"> </v>
      </c>
      <c r="H32" s="145">
        <v>0</v>
      </c>
      <c r="I32" s="53">
        <v>0</v>
      </c>
      <c r="J32" s="54" t="str">
        <f t="shared" si="2"/>
        <v xml:space="preserve"> </v>
      </c>
      <c r="K32" s="145">
        <v>0</v>
      </c>
      <c r="L32" s="53">
        <v>0</v>
      </c>
      <c r="M32" s="54" t="str">
        <f t="shared" si="3"/>
        <v xml:space="preserve"> </v>
      </c>
      <c r="N32" s="145">
        <v>0</v>
      </c>
      <c r="O32" s="146">
        <v>0</v>
      </c>
      <c r="P32" s="54" t="str">
        <f t="shared" si="4"/>
        <v xml:space="preserve"> </v>
      </c>
      <c r="Q32" s="145">
        <v>0</v>
      </c>
      <c r="R32" s="53">
        <v>0</v>
      </c>
      <c r="S32" s="54" t="str">
        <f t="shared" si="5"/>
        <v xml:space="preserve"> </v>
      </c>
      <c r="T32" s="145">
        <v>0</v>
      </c>
      <c r="U32" s="53">
        <v>0</v>
      </c>
      <c r="V32" s="54" t="str">
        <f t="shared" si="6"/>
        <v xml:space="preserve"> </v>
      </c>
      <c r="W32" s="145">
        <v>0</v>
      </c>
      <c r="X32" s="53">
        <v>0</v>
      </c>
      <c r="Y32" s="54" t="str">
        <f t="shared" si="7"/>
        <v xml:space="preserve"> </v>
      </c>
    </row>
    <row r="33" spans="1:25">
      <c r="A33" s="72" t="s">
        <v>122</v>
      </c>
      <c r="B33" s="154">
        <v>42</v>
      </c>
      <c r="C33" s="155">
        <v>7</v>
      </c>
      <c r="D33" s="57">
        <f>IF(ISERROR(C33-B33/B33)," ",(C33-B33)*100/B33)</f>
        <v>-83.333333333333329</v>
      </c>
      <c r="E33" s="154">
        <v>16</v>
      </c>
      <c r="F33" s="155">
        <v>22</v>
      </c>
      <c r="G33" s="57">
        <f>IF(ISERROR(F33-E33/E33)," ",(F33-E33)*100/E33)</f>
        <v>37.5</v>
      </c>
      <c r="H33" s="156">
        <v>13</v>
      </c>
      <c r="I33" s="170">
        <v>2</v>
      </c>
      <c r="J33" s="57">
        <f>IF(ISERROR(I33-H33/H33)," ",(I33-H33)*100/H33)</f>
        <v>-84.615384615384613</v>
      </c>
      <c r="K33" s="154">
        <v>8</v>
      </c>
      <c r="L33" s="155">
        <v>1</v>
      </c>
      <c r="M33" s="57">
        <f>IF(ISERROR(L33-K33/K33)," ",(L33-K33)*100/K33)</f>
        <v>-87.5</v>
      </c>
      <c r="N33" s="154">
        <v>132</v>
      </c>
      <c r="O33" s="155">
        <v>135</v>
      </c>
      <c r="P33" s="57">
        <f>IF(ISERROR(O33-N33/N33)," ",(O33-N33)*100/N33)</f>
        <v>2.2727272727272729</v>
      </c>
      <c r="Q33" s="156">
        <v>11</v>
      </c>
      <c r="R33" s="155">
        <v>14</v>
      </c>
      <c r="S33" s="57">
        <f>IF(ISERROR(R33-Q33/Q33)," ",(R33-Q33)*100/Q33)</f>
        <v>27.272727272727273</v>
      </c>
      <c r="T33" s="156">
        <v>0</v>
      </c>
      <c r="U33" s="155">
        <v>2</v>
      </c>
      <c r="V33" s="57" t="str">
        <f>IF(ISERROR(U33-T33/T33)," ",(U33-T33)*100/T33)</f>
        <v xml:space="preserve"> </v>
      </c>
      <c r="W33" s="156">
        <v>0</v>
      </c>
      <c r="X33" s="155">
        <v>1</v>
      </c>
      <c r="Y33" s="57" t="str">
        <f>IF(ISERROR(X33-W33/W33)," ",(X33-W33)*100/W33)</f>
        <v xml:space="preserve"> </v>
      </c>
    </row>
    <row r="34" spans="1:25" ht="14.25" customHeight="1">
      <c r="A34" s="14"/>
      <c r="B34" s="14"/>
      <c r="C34" s="14"/>
      <c r="D34" s="14"/>
      <c r="F34" s="15"/>
      <c r="G34" s="15"/>
      <c r="H34" s="15"/>
      <c r="O34" s="13"/>
      <c r="P34" s="13"/>
      <c r="Q34" s="13"/>
      <c r="R34" s="15"/>
      <c r="T34" s="4"/>
      <c r="U34" s="4"/>
      <c r="V34" s="4"/>
    </row>
  </sheetData>
  <mergeCells count="16">
    <mergeCell ref="V6:V8"/>
    <mergeCell ref="W6:X7"/>
    <mergeCell ref="Y6:Y8"/>
    <mergeCell ref="M6:M8"/>
    <mergeCell ref="S6:S8"/>
    <mergeCell ref="N6:O7"/>
    <mergeCell ref="Q6:R7"/>
    <mergeCell ref="J6:J8"/>
    <mergeCell ref="P6:P8"/>
    <mergeCell ref="T6:U7"/>
    <mergeCell ref="B6:C7"/>
    <mergeCell ref="D6:D8"/>
    <mergeCell ref="E6:F7"/>
    <mergeCell ref="G6:G8"/>
    <mergeCell ref="K6:L7"/>
    <mergeCell ref="H6:I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5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37"/>
  <sheetViews>
    <sheetView view="pageBreakPreview" zoomScaleNormal="100" zoomScaleSheetLayoutView="100" workbookViewId="0">
      <selection activeCell="G28" sqref="G28"/>
    </sheetView>
  </sheetViews>
  <sheetFormatPr defaultRowHeight="12.75"/>
  <cols>
    <col min="1" max="1" width="20" style="4" customWidth="1"/>
    <col min="2" max="2" width="11.140625" style="4" customWidth="1"/>
    <col min="3" max="3" width="10" style="4" customWidth="1"/>
    <col min="4" max="4" width="8" style="4" customWidth="1"/>
    <col min="5" max="5" width="10" style="4" customWidth="1"/>
    <col min="6" max="6" width="10.5703125" style="4" customWidth="1"/>
    <col min="7" max="8" width="11" style="4" customWidth="1"/>
    <col min="9" max="9" width="8.140625" style="4" customWidth="1"/>
    <col min="10" max="10" width="11" style="4" customWidth="1"/>
    <col min="11" max="11" width="10.140625" style="4" customWidth="1"/>
    <col min="12" max="12" width="8.5703125" style="4" customWidth="1"/>
    <col min="13" max="13" width="7.42578125" style="4" customWidth="1"/>
    <col min="14" max="14" width="11" style="4" customWidth="1"/>
    <col min="15" max="15" width="9" style="4" customWidth="1"/>
    <col min="16" max="16" width="7.5703125" style="4" customWidth="1"/>
    <col min="17" max="17" width="10.7109375" style="4" customWidth="1"/>
    <col min="18" max="18" width="8.5703125" style="4" customWidth="1"/>
    <col min="19" max="19" width="11.5703125" style="4" customWidth="1"/>
    <col min="20" max="16384" width="9.140625" style="4"/>
  </cols>
  <sheetData>
    <row r="1" spans="1:19">
      <c r="M1" s="26"/>
      <c r="S1" s="26"/>
    </row>
    <row r="2" spans="1:19">
      <c r="F2" s="30" t="s">
        <v>4</v>
      </c>
      <c r="G2" s="6"/>
      <c r="R2" s="25" t="s">
        <v>169</v>
      </c>
    </row>
    <row r="3" spans="1:19">
      <c r="F3" s="33" t="s">
        <v>5</v>
      </c>
      <c r="G3" s="7"/>
    </row>
    <row r="5" spans="1:19" ht="15.75">
      <c r="A5" s="20"/>
      <c r="B5" s="285" t="s">
        <v>101</v>
      </c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7"/>
    </row>
    <row r="6" spans="1:19" ht="96" customHeight="1">
      <c r="A6" s="21"/>
      <c r="B6" s="259" t="s">
        <v>102</v>
      </c>
      <c r="C6" s="260"/>
      <c r="D6" s="261"/>
      <c r="E6" s="288" t="s">
        <v>98</v>
      </c>
      <c r="F6" s="288"/>
      <c r="G6" s="288"/>
      <c r="H6" s="259" t="s">
        <v>99</v>
      </c>
      <c r="I6" s="260"/>
      <c r="J6" s="260"/>
      <c r="K6" s="225" t="s">
        <v>100</v>
      </c>
      <c r="L6" s="225"/>
      <c r="M6" s="225"/>
      <c r="N6" s="259" t="s">
        <v>208</v>
      </c>
      <c r="O6" s="260"/>
      <c r="P6" s="261"/>
      <c r="Q6" s="289" t="s">
        <v>209</v>
      </c>
      <c r="R6" s="289"/>
      <c r="S6" s="289"/>
    </row>
    <row r="7" spans="1:19" ht="12.75" customHeight="1">
      <c r="A7" s="21"/>
      <c r="B7" s="227" t="s">
        <v>36</v>
      </c>
      <c r="C7" s="227" t="s">
        <v>37</v>
      </c>
      <c r="D7" s="108" t="s">
        <v>38</v>
      </c>
      <c r="E7" s="228" t="s">
        <v>36</v>
      </c>
      <c r="F7" s="227" t="s">
        <v>37</v>
      </c>
      <c r="G7" s="108" t="s">
        <v>38</v>
      </c>
      <c r="H7" s="227" t="s">
        <v>36</v>
      </c>
      <c r="I7" s="227" t="s">
        <v>37</v>
      </c>
      <c r="J7" s="108" t="s">
        <v>38</v>
      </c>
      <c r="K7" s="227" t="s">
        <v>36</v>
      </c>
      <c r="L7" s="227" t="s">
        <v>37</v>
      </c>
      <c r="M7" s="108" t="s">
        <v>38</v>
      </c>
      <c r="N7" s="227" t="s">
        <v>36</v>
      </c>
      <c r="O7" s="227" t="s">
        <v>37</v>
      </c>
      <c r="P7" s="108" t="s">
        <v>38</v>
      </c>
      <c r="Q7" s="227" t="s">
        <v>36</v>
      </c>
      <c r="R7" s="227" t="s">
        <v>37</v>
      </c>
      <c r="S7" s="108" t="s">
        <v>38</v>
      </c>
    </row>
    <row r="8" spans="1:19" ht="12.75" customHeight="1">
      <c r="A8" s="21"/>
      <c r="B8" s="229"/>
      <c r="C8" s="229"/>
      <c r="D8" s="40" t="s">
        <v>39</v>
      </c>
      <c r="E8" s="230"/>
      <c r="F8" s="229"/>
      <c r="G8" s="40" t="s">
        <v>39</v>
      </c>
      <c r="H8" s="229"/>
      <c r="I8" s="229"/>
      <c r="J8" s="40" t="s">
        <v>39</v>
      </c>
      <c r="K8" s="229"/>
      <c r="L8" s="229"/>
      <c r="M8" s="40" t="s">
        <v>39</v>
      </c>
      <c r="N8" s="229"/>
      <c r="O8" s="229"/>
      <c r="P8" s="40" t="s">
        <v>39</v>
      </c>
      <c r="Q8" s="229"/>
      <c r="R8" s="229"/>
      <c r="S8" s="40" t="s">
        <v>39</v>
      </c>
    </row>
    <row r="9" spans="1:19">
      <c r="A9" s="59" t="s">
        <v>60</v>
      </c>
      <c r="B9" s="45">
        <v>262</v>
      </c>
      <c r="C9" s="45">
        <v>263</v>
      </c>
      <c r="D9" s="45">
        <v>264</v>
      </c>
      <c r="E9" s="45">
        <v>265</v>
      </c>
      <c r="F9" s="45">
        <v>266</v>
      </c>
      <c r="G9" s="45">
        <v>267</v>
      </c>
      <c r="H9" s="45">
        <v>268</v>
      </c>
      <c r="I9" s="45">
        <v>269</v>
      </c>
      <c r="J9" s="45">
        <v>270</v>
      </c>
      <c r="K9" s="45">
        <v>271</v>
      </c>
      <c r="L9" s="45">
        <v>272</v>
      </c>
      <c r="M9" s="45">
        <v>273</v>
      </c>
      <c r="N9" s="45">
        <v>274</v>
      </c>
      <c r="O9" s="45">
        <v>275</v>
      </c>
      <c r="P9" s="45">
        <v>276</v>
      </c>
      <c r="Q9" s="45">
        <v>277</v>
      </c>
      <c r="R9" s="45">
        <v>278</v>
      </c>
      <c r="S9" s="45">
        <v>279</v>
      </c>
    </row>
    <row r="10" spans="1:19">
      <c r="A10" s="68" t="s">
        <v>256</v>
      </c>
      <c r="B10" s="145">
        <v>5</v>
      </c>
      <c r="C10" s="146">
        <v>8</v>
      </c>
      <c r="D10" s="54">
        <f t="shared" ref="D10:D32" si="0">IF(ISERROR(C10-B10/B10)," ",(C10-B10)*100/B10)</f>
        <v>60</v>
      </c>
      <c r="E10" s="146">
        <v>1</v>
      </c>
      <c r="F10" s="146">
        <v>3</v>
      </c>
      <c r="G10" s="54">
        <f t="shared" ref="G10:G32" si="1">IF(ISERROR(F10-E10/E10)," ",(F10-E10)*100/E10)</f>
        <v>200</v>
      </c>
      <c r="H10" s="145">
        <v>3</v>
      </c>
      <c r="I10" s="146">
        <v>3</v>
      </c>
      <c r="J10" s="54">
        <f t="shared" ref="J10:J32" si="2">IF(ISERROR(I10-H10/H10)," ",(I10-H10)*100/H10)</f>
        <v>0</v>
      </c>
      <c r="K10" s="145">
        <v>0</v>
      </c>
      <c r="L10" s="146">
        <v>0</v>
      </c>
      <c r="M10" s="54" t="str">
        <f t="shared" ref="M10:M32" si="3">IF(ISERROR(L10-K10/K10)," ",(L10-K10)*100/K10)</f>
        <v xml:space="preserve"> </v>
      </c>
      <c r="N10" s="145">
        <v>0</v>
      </c>
      <c r="O10" s="146">
        <v>0</v>
      </c>
      <c r="P10" s="54" t="str">
        <f t="shared" ref="P10:P32" si="4">IF(ISERROR(O10-N10/N10)," ",(O10-N10)*100/N10)</f>
        <v xml:space="preserve"> </v>
      </c>
      <c r="Q10" s="145">
        <v>0</v>
      </c>
      <c r="R10" s="146">
        <v>1</v>
      </c>
      <c r="S10" s="54" t="str">
        <f t="shared" ref="S10:S32" si="5">IF(ISERROR(R10-Q10/Q10)," ",(R10-Q10)*100/Q10)</f>
        <v xml:space="preserve"> </v>
      </c>
    </row>
    <row r="11" spans="1:19">
      <c r="A11" s="69" t="s">
        <v>251</v>
      </c>
      <c r="B11" s="145">
        <v>0</v>
      </c>
      <c r="C11" s="146">
        <v>1</v>
      </c>
      <c r="D11" s="54" t="str">
        <f t="shared" si="0"/>
        <v xml:space="preserve"> </v>
      </c>
      <c r="E11" s="146">
        <v>0</v>
      </c>
      <c r="F11" s="146">
        <v>1</v>
      </c>
      <c r="G11" s="54" t="str">
        <f t="shared" si="1"/>
        <v xml:space="preserve"> </v>
      </c>
      <c r="H11" s="145">
        <v>0</v>
      </c>
      <c r="I11" s="146">
        <v>0</v>
      </c>
      <c r="J11" s="54" t="str">
        <f t="shared" si="2"/>
        <v xml:space="preserve"> </v>
      </c>
      <c r="K11" s="145">
        <v>0</v>
      </c>
      <c r="L11" s="146">
        <v>0</v>
      </c>
      <c r="M11" s="54" t="str">
        <f t="shared" si="3"/>
        <v xml:space="preserve"> </v>
      </c>
      <c r="N11" s="145">
        <v>0</v>
      </c>
      <c r="O11" s="146">
        <v>0</v>
      </c>
      <c r="P11" s="54" t="str">
        <f t="shared" si="4"/>
        <v xml:space="preserve"> </v>
      </c>
      <c r="Q11" s="145">
        <v>0</v>
      </c>
      <c r="R11" s="146">
        <v>0</v>
      </c>
      <c r="S11" s="54" t="str">
        <f t="shared" si="5"/>
        <v xml:space="preserve"> </v>
      </c>
    </row>
    <row r="12" spans="1:19">
      <c r="A12" s="69" t="s">
        <v>107</v>
      </c>
      <c r="B12" s="145">
        <v>1</v>
      </c>
      <c r="C12" s="146">
        <v>6</v>
      </c>
      <c r="D12" s="54">
        <f t="shared" si="0"/>
        <v>500</v>
      </c>
      <c r="E12" s="146">
        <v>0</v>
      </c>
      <c r="F12" s="146">
        <v>1</v>
      </c>
      <c r="G12" s="54" t="str">
        <f t="shared" si="1"/>
        <v xml:space="preserve"> </v>
      </c>
      <c r="H12" s="145">
        <v>1</v>
      </c>
      <c r="I12" s="146">
        <v>1</v>
      </c>
      <c r="J12" s="54">
        <f t="shared" si="2"/>
        <v>0</v>
      </c>
      <c r="K12" s="145">
        <v>0</v>
      </c>
      <c r="L12" s="146">
        <v>0</v>
      </c>
      <c r="M12" s="54" t="str">
        <f t="shared" si="3"/>
        <v xml:space="preserve"> </v>
      </c>
      <c r="N12" s="145">
        <v>0</v>
      </c>
      <c r="O12" s="146">
        <v>0</v>
      </c>
      <c r="P12" s="54" t="str">
        <f t="shared" si="4"/>
        <v xml:space="preserve"> </v>
      </c>
      <c r="Q12" s="145">
        <v>0</v>
      </c>
      <c r="R12" s="146">
        <v>2</v>
      </c>
      <c r="S12" s="54" t="str">
        <f t="shared" si="5"/>
        <v xml:space="preserve"> </v>
      </c>
    </row>
    <row r="13" spans="1:19">
      <c r="A13" s="69" t="s">
        <v>108</v>
      </c>
      <c r="B13" s="145">
        <v>0</v>
      </c>
      <c r="C13" s="146">
        <v>3</v>
      </c>
      <c r="D13" s="54" t="str">
        <f t="shared" si="0"/>
        <v xml:space="preserve"> </v>
      </c>
      <c r="E13" s="146">
        <v>0</v>
      </c>
      <c r="F13" s="146">
        <v>2</v>
      </c>
      <c r="G13" s="54" t="str">
        <f t="shared" si="1"/>
        <v xml:space="preserve"> </v>
      </c>
      <c r="H13" s="145">
        <v>0</v>
      </c>
      <c r="I13" s="146">
        <v>1</v>
      </c>
      <c r="J13" s="54" t="str">
        <f t="shared" si="2"/>
        <v xml:space="preserve"> </v>
      </c>
      <c r="K13" s="145">
        <v>0</v>
      </c>
      <c r="L13" s="146">
        <v>0</v>
      </c>
      <c r="M13" s="54" t="str">
        <f t="shared" si="3"/>
        <v xml:space="preserve"> </v>
      </c>
      <c r="N13" s="145">
        <v>0</v>
      </c>
      <c r="O13" s="146">
        <v>0</v>
      </c>
      <c r="P13" s="54" t="str">
        <f t="shared" si="4"/>
        <v xml:space="preserve"> </v>
      </c>
      <c r="Q13" s="145">
        <v>0</v>
      </c>
      <c r="R13" s="146">
        <v>0</v>
      </c>
      <c r="S13" s="54" t="str">
        <f t="shared" si="5"/>
        <v xml:space="preserve"> </v>
      </c>
    </row>
    <row r="14" spans="1:19">
      <c r="A14" s="69" t="s">
        <v>109</v>
      </c>
      <c r="B14" s="145">
        <v>1</v>
      </c>
      <c r="C14" s="146">
        <v>3</v>
      </c>
      <c r="D14" s="54">
        <f t="shared" si="0"/>
        <v>200</v>
      </c>
      <c r="E14" s="146">
        <v>0</v>
      </c>
      <c r="F14" s="146">
        <v>1</v>
      </c>
      <c r="G14" s="54" t="str">
        <f t="shared" si="1"/>
        <v xml:space="preserve"> </v>
      </c>
      <c r="H14" s="145">
        <v>0</v>
      </c>
      <c r="I14" s="146">
        <v>1</v>
      </c>
      <c r="J14" s="54" t="str">
        <f t="shared" si="2"/>
        <v xml:space="preserve"> </v>
      </c>
      <c r="K14" s="145">
        <v>0</v>
      </c>
      <c r="L14" s="146">
        <v>0</v>
      </c>
      <c r="M14" s="54" t="str">
        <f t="shared" si="3"/>
        <v xml:space="preserve"> </v>
      </c>
      <c r="N14" s="145">
        <v>0</v>
      </c>
      <c r="O14" s="146">
        <v>0</v>
      </c>
      <c r="P14" s="54" t="str">
        <f t="shared" si="4"/>
        <v xml:space="preserve"> </v>
      </c>
      <c r="Q14" s="145">
        <v>0</v>
      </c>
      <c r="R14" s="146">
        <v>1</v>
      </c>
      <c r="S14" s="54" t="str">
        <f t="shared" si="5"/>
        <v xml:space="preserve"> </v>
      </c>
    </row>
    <row r="15" spans="1:19">
      <c r="A15" s="69" t="s">
        <v>110</v>
      </c>
      <c r="B15" s="145">
        <v>1</v>
      </c>
      <c r="C15" s="146">
        <v>0</v>
      </c>
      <c r="D15" s="54">
        <f t="shared" si="0"/>
        <v>-100</v>
      </c>
      <c r="E15" s="146">
        <v>0</v>
      </c>
      <c r="F15" s="146">
        <v>0</v>
      </c>
      <c r="G15" s="54" t="str">
        <f t="shared" si="1"/>
        <v xml:space="preserve"> </v>
      </c>
      <c r="H15" s="145">
        <v>0</v>
      </c>
      <c r="I15" s="146">
        <v>0</v>
      </c>
      <c r="J15" s="54" t="str">
        <f t="shared" si="2"/>
        <v xml:space="preserve"> </v>
      </c>
      <c r="K15" s="145">
        <v>0</v>
      </c>
      <c r="L15" s="146">
        <v>0</v>
      </c>
      <c r="M15" s="54" t="str">
        <f t="shared" si="3"/>
        <v xml:space="preserve"> </v>
      </c>
      <c r="N15" s="145">
        <v>0</v>
      </c>
      <c r="O15" s="146">
        <v>0</v>
      </c>
      <c r="P15" s="54" t="str">
        <f t="shared" si="4"/>
        <v xml:space="preserve"> </v>
      </c>
      <c r="Q15" s="145">
        <v>0</v>
      </c>
      <c r="R15" s="146">
        <v>0</v>
      </c>
      <c r="S15" s="54" t="str">
        <f t="shared" si="5"/>
        <v xml:space="preserve"> </v>
      </c>
    </row>
    <row r="16" spans="1:19">
      <c r="A16" s="69" t="s">
        <v>111</v>
      </c>
      <c r="B16" s="145">
        <v>0</v>
      </c>
      <c r="C16" s="146">
        <v>1</v>
      </c>
      <c r="D16" s="54" t="str">
        <f t="shared" si="0"/>
        <v xml:space="preserve"> </v>
      </c>
      <c r="E16" s="146">
        <v>0</v>
      </c>
      <c r="F16" s="146">
        <v>0</v>
      </c>
      <c r="G16" s="54" t="str">
        <f t="shared" si="1"/>
        <v xml:space="preserve"> </v>
      </c>
      <c r="H16" s="145">
        <v>0</v>
      </c>
      <c r="I16" s="146">
        <v>1</v>
      </c>
      <c r="J16" s="54" t="str">
        <f t="shared" si="2"/>
        <v xml:space="preserve"> </v>
      </c>
      <c r="K16" s="145">
        <v>0</v>
      </c>
      <c r="L16" s="146">
        <v>0</v>
      </c>
      <c r="M16" s="54" t="str">
        <f t="shared" si="3"/>
        <v xml:space="preserve"> </v>
      </c>
      <c r="N16" s="145">
        <v>0</v>
      </c>
      <c r="O16" s="146">
        <v>0</v>
      </c>
      <c r="P16" s="54" t="str">
        <f t="shared" si="4"/>
        <v xml:space="preserve"> </v>
      </c>
      <c r="Q16" s="145">
        <v>0</v>
      </c>
      <c r="R16" s="146">
        <v>0</v>
      </c>
      <c r="S16" s="54" t="str">
        <f t="shared" si="5"/>
        <v xml:space="preserve"> </v>
      </c>
    </row>
    <row r="17" spans="1:19">
      <c r="A17" s="69" t="s">
        <v>112</v>
      </c>
      <c r="B17" s="145">
        <v>1</v>
      </c>
      <c r="C17" s="146">
        <v>3</v>
      </c>
      <c r="D17" s="54">
        <f t="shared" si="0"/>
        <v>200</v>
      </c>
      <c r="E17" s="146">
        <v>0</v>
      </c>
      <c r="F17" s="146">
        <v>1</v>
      </c>
      <c r="G17" s="54" t="str">
        <f t="shared" si="1"/>
        <v xml:space="preserve"> </v>
      </c>
      <c r="H17" s="145">
        <v>1</v>
      </c>
      <c r="I17" s="146">
        <v>0</v>
      </c>
      <c r="J17" s="54">
        <f t="shared" si="2"/>
        <v>-100</v>
      </c>
      <c r="K17" s="145">
        <v>0</v>
      </c>
      <c r="L17" s="146">
        <v>0</v>
      </c>
      <c r="M17" s="54" t="str">
        <f t="shared" si="3"/>
        <v xml:space="preserve"> </v>
      </c>
      <c r="N17" s="145">
        <v>0</v>
      </c>
      <c r="O17" s="146">
        <v>0</v>
      </c>
      <c r="P17" s="54" t="str">
        <f t="shared" si="4"/>
        <v xml:space="preserve"> </v>
      </c>
      <c r="Q17" s="145">
        <v>0</v>
      </c>
      <c r="R17" s="146">
        <v>1</v>
      </c>
      <c r="S17" s="54" t="str">
        <f t="shared" si="5"/>
        <v xml:space="preserve"> </v>
      </c>
    </row>
    <row r="18" spans="1:19">
      <c r="A18" s="69" t="s">
        <v>113</v>
      </c>
      <c r="B18" s="145">
        <v>1</v>
      </c>
      <c r="C18" s="146">
        <v>2</v>
      </c>
      <c r="D18" s="54">
        <f t="shared" si="0"/>
        <v>100</v>
      </c>
      <c r="E18" s="146">
        <v>0</v>
      </c>
      <c r="F18" s="146">
        <v>0</v>
      </c>
      <c r="G18" s="54" t="str">
        <f t="shared" si="1"/>
        <v xml:space="preserve"> </v>
      </c>
      <c r="H18" s="145">
        <v>0</v>
      </c>
      <c r="I18" s="146">
        <v>1</v>
      </c>
      <c r="J18" s="54" t="str">
        <f t="shared" si="2"/>
        <v xml:space="preserve"> </v>
      </c>
      <c r="K18" s="145">
        <v>0</v>
      </c>
      <c r="L18" s="146">
        <v>0</v>
      </c>
      <c r="M18" s="54" t="str">
        <f t="shared" si="3"/>
        <v xml:space="preserve"> </v>
      </c>
      <c r="N18" s="145">
        <v>0</v>
      </c>
      <c r="O18" s="146">
        <v>0</v>
      </c>
      <c r="P18" s="54" t="str">
        <f t="shared" si="4"/>
        <v xml:space="preserve"> </v>
      </c>
      <c r="Q18" s="145">
        <v>1</v>
      </c>
      <c r="R18" s="146">
        <v>1</v>
      </c>
      <c r="S18" s="54">
        <f t="shared" si="5"/>
        <v>0</v>
      </c>
    </row>
    <row r="19" spans="1:19">
      <c r="A19" s="69" t="s">
        <v>252</v>
      </c>
      <c r="B19" s="145">
        <v>0</v>
      </c>
      <c r="C19" s="146">
        <v>0</v>
      </c>
      <c r="D19" s="54" t="str">
        <f t="shared" si="0"/>
        <v xml:space="preserve"> </v>
      </c>
      <c r="E19" s="146">
        <v>0</v>
      </c>
      <c r="F19" s="146">
        <v>0</v>
      </c>
      <c r="G19" s="54" t="str">
        <f t="shared" si="1"/>
        <v xml:space="preserve"> </v>
      </c>
      <c r="H19" s="145">
        <v>0</v>
      </c>
      <c r="I19" s="146">
        <v>0</v>
      </c>
      <c r="J19" s="54" t="str">
        <f t="shared" si="2"/>
        <v xml:space="preserve"> </v>
      </c>
      <c r="K19" s="145">
        <v>0</v>
      </c>
      <c r="L19" s="146">
        <v>0</v>
      </c>
      <c r="M19" s="54" t="str">
        <f t="shared" si="3"/>
        <v xml:space="preserve"> </v>
      </c>
      <c r="N19" s="145">
        <v>0</v>
      </c>
      <c r="O19" s="146">
        <v>0</v>
      </c>
      <c r="P19" s="54" t="str">
        <f t="shared" si="4"/>
        <v xml:space="preserve"> </v>
      </c>
      <c r="Q19" s="145">
        <v>0</v>
      </c>
      <c r="R19" s="146">
        <v>0</v>
      </c>
      <c r="S19" s="54" t="str">
        <f t="shared" si="5"/>
        <v xml:space="preserve"> </v>
      </c>
    </row>
    <row r="20" spans="1:19">
      <c r="A20" s="69" t="s">
        <v>114</v>
      </c>
      <c r="B20" s="145">
        <v>1</v>
      </c>
      <c r="C20" s="146">
        <v>1</v>
      </c>
      <c r="D20" s="54">
        <f t="shared" si="0"/>
        <v>0</v>
      </c>
      <c r="E20" s="146">
        <v>1</v>
      </c>
      <c r="F20" s="146">
        <v>0</v>
      </c>
      <c r="G20" s="54">
        <f t="shared" si="1"/>
        <v>-100</v>
      </c>
      <c r="H20" s="145">
        <v>0</v>
      </c>
      <c r="I20" s="146">
        <v>1</v>
      </c>
      <c r="J20" s="54" t="str">
        <f t="shared" si="2"/>
        <v xml:space="preserve"> </v>
      </c>
      <c r="K20" s="145">
        <v>0</v>
      </c>
      <c r="L20" s="146">
        <v>0</v>
      </c>
      <c r="M20" s="54" t="str">
        <f t="shared" si="3"/>
        <v xml:space="preserve"> </v>
      </c>
      <c r="N20" s="145">
        <v>0</v>
      </c>
      <c r="O20" s="146">
        <v>0</v>
      </c>
      <c r="P20" s="54" t="str">
        <f t="shared" si="4"/>
        <v xml:space="preserve"> </v>
      </c>
      <c r="Q20" s="145">
        <v>0</v>
      </c>
      <c r="R20" s="146">
        <v>0</v>
      </c>
      <c r="S20" s="54" t="str">
        <f t="shared" si="5"/>
        <v xml:space="preserve"> </v>
      </c>
    </row>
    <row r="21" spans="1:19">
      <c r="A21" s="69" t="s">
        <v>115</v>
      </c>
      <c r="B21" s="145">
        <v>0</v>
      </c>
      <c r="C21" s="146">
        <v>0</v>
      </c>
      <c r="D21" s="54" t="str">
        <f t="shared" si="0"/>
        <v xml:space="preserve"> </v>
      </c>
      <c r="E21" s="146">
        <v>0</v>
      </c>
      <c r="F21" s="146">
        <v>0</v>
      </c>
      <c r="G21" s="54" t="str">
        <f t="shared" si="1"/>
        <v xml:space="preserve"> </v>
      </c>
      <c r="H21" s="145">
        <v>0</v>
      </c>
      <c r="I21" s="146">
        <v>0</v>
      </c>
      <c r="J21" s="54" t="str">
        <f t="shared" si="2"/>
        <v xml:space="preserve"> </v>
      </c>
      <c r="K21" s="145">
        <v>0</v>
      </c>
      <c r="L21" s="146">
        <v>0</v>
      </c>
      <c r="M21" s="54" t="str">
        <f t="shared" si="3"/>
        <v xml:space="preserve"> </v>
      </c>
      <c r="N21" s="145">
        <v>0</v>
      </c>
      <c r="O21" s="146">
        <v>0</v>
      </c>
      <c r="P21" s="54" t="str">
        <f t="shared" si="4"/>
        <v xml:space="preserve"> </v>
      </c>
      <c r="Q21" s="145">
        <v>0</v>
      </c>
      <c r="R21" s="146">
        <v>0</v>
      </c>
      <c r="S21" s="54" t="str">
        <f t="shared" si="5"/>
        <v xml:space="preserve"> </v>
      </c>
    </row>
    <row r="22" spans="1:19">
      <c r="A22" s="69" t="s">
        <v>249</v>
      </c>
      <c r="B22" s="145">
        <v>0</v>
      </c>
      <c r="C22" s="146">
        <v>0</v>
      </c>
      <c r="D22" s="54" t="str">
        <f t="shared" si="0"/>
        <v xml:space="preserve"> </v>
      </c>
      <c r="E22" s="146">
        <v>0</v>
      </c>
      <c r="F22" s="146">
        <v>0</v>
      </c>
      <c r="G22" s="54" t="str">
        <f t="shared" si="1"/>
        <v xml:space="preserve"> </v>
      </c>
      <c r="H22" s="145">
        <v>0</v>
      </c>
      <c r="I22" s="146">
        <v>0</v>
      </c>
      <c r="J22" s="54" t="str">
        <f t="shared" si="2"/>
        <v xml:space="preserve"> </v>
      </c>
      <c r="K22" s="145">
        <v>0</v>
      </c>
      <c r="L22" s="146">
        <v>0</v>
      </c>
      <c r="M22" s="54" t="str">
        <f t="shared" si="3"/>
        <v xml:space="preserve"> </v>
      </c>
      <c r="N22" s="145">
        <v>0</v>
      </c>
      <c r="O22" s="146">
        <v>0</v>
      </c>
      <c r="P22" s="54" t="str">
        <f t="shared" si="4"/>
        <v xml:space="preserve"> </v>
      </c>
      <c r="Q22" s="145">
        <v>0</v>
      </c>
      <c r="R22" s="146">
        <v>0</v>
      </c>
      <c r="S22" s="54" t="str">
        <f t="shared" si="5"/>
        <v xml:space="preserve"> </v>
      </c>
    </row>
    <row r="23" spans="1:19">
      <c r="A23" s="69" t="s">
        <v>116</v>
      </c>
      <c r="B23" s="145">
        <v>0</v>
      </c>
      <c r="C23" s="146">
        <v>0</v>
      </c>
      <c r="D23" s="54" t="str">
        <f t="shared" si="0"/>
        <v xml:space="preserve"> </v>
      </c>
      <c r="E23" s="146">
        <v>0</v>
      </c>
      <c r="F23" s="146">
        <v>0</v>
      </c>
      <c r="G23" s="54" t="str">
        <f t="shared" si="1"/>
        <v xml:space="preserve"> </v>
      </c>
      <c r="H23" s="145">
        <v>0</v>
      </c>
      <c r="I23" s="146">
        <v>0</v>
      </c>
      <c r="J23" s="54" t="str">
        <f t="shared" si="2"/>
        <v xml:space="preserve"> </v>
      </c>
      <c r="K23" s="145">
        <v>0</v>
      </c>
      <c r="L23" s="146">
        <v>0</v>
      </c>
      <c r="M23" s="54" t="str">
        <f t="shared" si="3"/>
        <v xml:space="preserve"> </v>
      </c>
      <c r="N23" s="145">
        <v>0</v>
      </c>
      <c r="O23" s="146">
        <v>0</v>
      </c>
      <c r="P23" s="54" t="str">
        <f t="shared" si="4"/>
        <v xml:space="preserve"> </v>
      </c>
      <c r="Q23" s="145">
        <v>0</v>
      </c>
      <c r="R23" s="146">
        <v>0</v>
      </c>
      <c r="S23" s="54" t="str">
        <f t="shared" si="5"/>
        <v xml:space="preserve"> </v>
      </c>
    </row>
    <row r="24" spans="1:19">
      <c r="A24" s="69" t="s">
        <v>284</v>
      </c>
      <c r="B24" s="145">
        <v>2</v>
      </c>
      <c r="C24" s="146">
        <v>1</v>
      </c>
      <c r="D24" s="54">
        <f t="shared" si="0"/>
        <v>-50</v>
      </c>
      <c r="E24" s="146">
        <v>2</v>
      </c>
      <c r="F24" s="146">
        <v>1</v>
      </c>
      <c r="G24" s="54">
        <f t="shared" si="1"/>
        <v>-50</v>
      </c>
      <c r="H24" s="145">
        <v>0</v>
      </c>
      <c r="I24" s="146">
        <v>0</v>
      </c>
      <c r="J24" s="54" t="str">
        <f t="shared" si="2"/>
        <v xml:space="preserve"> </v>
      </c>
      <c r="K24" s="145">
        <v>0</v>
      </c>
      <c r="L24" s="146">
        <v>0</v>
      </c>
      <c r="M24" s="54" t="str">
        <f t="shared" si="3"/>
        <v xml:space="preserve"> </v>
      </c>
      <c r="N24" s="145">
        <v>0</v>
      </c>
      <c r="O24" s="146">
        <v>0</v>
      </c>
      <c r="P24" s="54" t="str">
        <f t="shared" si="4"/>
        <v xml:space="preserve"> </v>
      </c>
      <c r="Q24" s="145">
        <v>0</v>
      </c>
      <c r="R24" s="146">
        <v>0</v>
      </c>
      <c r="S24" s="54" t="str">
        <f t="shared" si="5"/>
        <v xml:space="preserve"> </v>
      </c>
    </row>
    <row r="25" spans="1:19">
      <c r="A25" s="69" t="s">
        <v>117</v>
      </c>
      <c r="B25" s="145">
        <v>1</v>
      </c>
      <c r="C25" s="146">
        <v>1</v>
      </c>
      <c r="D25" s="54">
        <f t="shared" si="0"/>
        <v>0</v>
      </c>
      <c r="E25" s="146">
        <v>0</v>
      </c>
      <c r="F25" s="146">
        <v>1</v>
      </c>
      <c r="G25" s="54" t="str">
        <f t="shared" si="1"/>
        <v xml:space="preserve"> </v>
      </c>
      <c r="H25" s="145">
        <v>0</v>
      </c>
      <c r="I25" s="146">
        <v>0</v>
      </c>
      <c r="J25" s="54" t="str">
        <f t="shared" si="2"/>
        <v xml:space="preserve"> </v>
      </c>
      <c r="K25" s="145">
        <v>0</v>
      </c>
      <c r="L25" s="146">
        <v>0</v>
      </c>
      <c r="M25" s="54" t="str">
        <f t="shared" si="3"/>
        <v xml:space="preserve"> </v>
      </c>
      <c r="N25" s="145">
        <v>0</v>
      </c>
      <c r="O25" s="146">
        <v>0</v>
      </c>
      <c r="P25" s="54" t="str">
        <f t="shared" si="4"/>
        <v xml:space="preserve"> </v>
      </c>
      <c r="Q25" s="145">
        <v>1</v>
      </c>
      <c r="R25" s="146">
        <v>0</v>
      </c>
      <c r="S25" s="54">
        <f t="shared" si="5"/>
        <v>-100</v>
      </c>
    </row>
    <row r="26" spans="1:19">
      <c r="A26" s="69" t="s">
        <v>118</v>
      </c>
      <c r="B26" s="145">
        <v>1</v>
      </c>
      <c r="C26" s="146">
        <v>2</v>
      </c>
      <c r="D26" s="54">
        <f t="shared" si="0"/>
        <v>100</v>
      </c>
      <c r="E26" s="146">
        <v>0</v>
      </c>
      <c r="F26" s="146">
        <v>1</v>
      </c>
      <c r="G26" s="54" t="str">
        <f t="shared" si="1"/>
        <v xml:space="preserve"> </v>
      </c>
      <c r="H26" s="145">
        <v>0</v>
      </c>
      <c r="I26" s="146">
        <v>0</v>
      </c>
      <c r="J26" s="54" t="str">
        <f t="shared" si="2"/>
        <v xml:space="preserve"> </v>
      </c>
      <c r="K26" s="145">
        <v>0</v>
      </c>
      <c r="L26" s="146">
        <v>0</v>
      </c>
      <c r="M26" s="54" t="str">
        <f t="shared" si="3"/>
        <v xml:space="preserve"> </v>
      </c>
      <c r="N26" s="145">
        <v>0</v>
      </c>
      <c r="O26" s="146">
        <v>0</v>
      </c>
      <c r="P26" s="54" t="str">
        <f t="shared" si="4"/>
        <v xml:space="preserve"> </v>
      </c>
      <c r="Q26" s="145">
        <v>0</v>
      </c>
      <c r="R26" s="146">
        <v>0</v>
      </c>
      <c r="S26" s="54" t="str">
        <f t="shared" si="5"/>
        <v xml:space="preserve"> </v>
      </c>
    </row>
    <row r="27" spans="1:19">
      <c r="A27" s="69" t="s">
        <v>133</v>
      </c>
      <c r="B27" s="145">
        <v>4</v>
      </c>
      <c r="C27" s="146">
        <v>3</v>
      </c>
      <c r="D27" s="54">
        <f t="shared" si="0"/>
        <v>-25</v>
      </c>
      <c r="E27" s="146">
        <v>0</v>
      </c>
      <c r="F27" s="146">
        <v>1</v>
      </c>
      <c r="G27" s="54" t="str">
        <f t="shared" si="1"/>
        <v xml:space="preserve"> </v>
      </c>
      <c r="H27" s="145">
        <v>4</v>
      </c>
      <c r="I27" s="146">
        <v>2</v>
      </c>
      <c r="J27" s="54">
        <f t="shared" si="2"/>
        <v>-50</v>
      </c>
      <c r="K27" s="145">
        <v>0</v>
      </c>
      <c r="L27" s="146">
        <v>0</v>
      </c>
      <c r="M27" s="54" t="str">
        <f t="shared" si="3"/>
        <v xml:space="preserve"> </v>
      </c>
      <c r="N27" s="145">
        <v>0</v>
      </c>
      <c r="O27" s="146">
        <v>0</v>
      </c>
      <c r="P27" s="54" t="str">
        <f t="shared" si="4"/>
        <v xml:space="preserve"> </v>
      </c>
      <c r="Q27" s="145">
        <v>0</v>
      </c>
      <c r="R27" s="146">
        <v>0</v>
      </c>
      <c r="S27" s="54" t="str">
        <f t="shared" si="5"/>
        <v xml:space="preserve"> </v>
      </c>
    </row>
    <row r="28" spans="1:19">
      <c r="A28" s="69" t="s">
        <v>134</v>
      </c>
      <c r="B28" s="145">
        <v>2</v>
      </c>
      <c r="C28" s="146">
        <v>3</v>
      </c>
      <c r="D28" s="54">
        <f t="shared" si="0"/>
        <v>50</v>
      </c>
      <c r="E28" s="146">
        <v>0</v>
      </c>
      <c r="F28" s="146">
        <v>1</v>
      </c>
      <c r="G28" s="54" t="str">
        <f t="shared" si="1"/>
        <v xml:space="preserve"> </v>
      </c>
      <c r="H28" s="145">
        <v>2</v>
      </c>
      <c r="I28" s="146">
        <v>1</v>
      </c>
      <c r="J28" s="54">
        <f t="shared" si="2"/>
        <v>-50</v>
      </c>
      <c r="K28" s="145">
        <v>0</v>
      </c>
      <c r="L28" s="146">
        <v>0</v>
      </c>
      <c r="M28" s="54" t="str">
        <f t="shared" si="3"/>
        <v xml:space="preserve"> </v>
      </c>
      <c r="N28" s="145">
        <v>0</v>
      </c>
      <c r="O28" s="146">
        <v>0</v>
      </c>
      <c r="P28" s="54" t="str">
        <f t="shared" si="4"/>
        <v xml:space="preserve"> </v>
      </c>
      <c r="Q28" s="145">
        <v>0</v>
      </c>
      <c r="R28" s="146">
        <v>1</v>
      </c>
      <c r="S28" s="54" t="str">
        <f t="shared" si="5"/>
        <v xml:space="preserve"> </v>
      </c>
    </row>
    <row r="29" spans="1:19">
      <c r="A29" s="69" t="s">
        <v>253</v>
      </c>
      <c r="B29" s="145">
        <v>0</v>
      </c>
      <c r="C29" s="146">
        <v>0</v>
      </c>
      <c r="D29" s="54" t="str">
        <f t="shared" si="0"/>
        <v xml:space="preserve"> </v>
      </c>
      <c r="E29" s="146">
        <v>0</v>
      </c>
      <c r="F29" s="146">
        <v>0</v>
      </c>
      <c r="G29" s="54" t="str">
        <f t="shared" si="1"/>
        <v xml:space="preserve"> </v>
      </c>
      <c r="H29" s="145">
        <v>0</v>
      </c>
      <c r="I29" s="146">
        <v>0</v>
      </c>
      <c r="J29" s="54" t="str">
        <f t="shared" si="2"/>
        <v xml:space="preserve"> </v>
      </c>
      <c r="K29" s="145">
        <v>0</v>
      </c>
      <c r="L29" s="146">
        <v>0</v>
      </c>
      <c r="M29" s="54" t="str">
        <f t="shared" si="3"/>
        <v xml:space="preserve"> </v>
      </c>
      <c r="N29" s="145">
        <v>0</v>
      </c>
      <c r="O29" s="146">
        <v>0</v>
      </c>
      <c r="P29" s="54" t="str">
        <f t="shared" si="4"/>
        <v xml:space="preserve"> </v>
      </c>
      <c r="Q29" s="145">
        <v>0</v>
      </c>
      <c r="R29" s="146">
        <v>0</v>
      </c>
      <c r="S29" s="54" t="str">
        <f t="shared" si="5"/>
        <v xml:space="preserve"> </v>
      </c>
    </row>
    <row r="30" spans="1:19">
      <c r="A30" s="70" t="s">
        <v>119</v>
      </c>
      <c r="B30" s="145">
        <v>0</v>
      </c>
      <c r="C30" s="146">
        <v>0</v>
      </c>
      <c r="D30" s="54" t="str">
        <f t="shared" si="0"/>
        <v xml:space="preserve"> </v>
      </c>
      <c r="E30" s="146">
        <v>0</v>
      </c>
      <c r="F30" s="146">
        <v>0</v>
      </c>
      <c r="G30" s="54" t="str">
        <f t="shared" si="1"/>
        <v xml:space="preserve"> </v>
      </c>
      <c r="H30" s="145">
        <v>0</v>
      </c>
      <c r="I30" s="146">
        <v>0</v>
      </c>
      <c r="J30" s="54" t="str">
        <f t="shared" si="2"/>
        <v xml:space="preserve"> </v>
      </c>
      <c r="K30" s="145">
        <v>0</v>
      </c>
      <c r="L30" s="146">
        <v>0</v>
      </c>
      <c r="M30" s="54" t="str">
        <f t="shared" si="3"/>
        <v xml:space="preserve"> </v>
      </c>
      <c r="N30" s="145">
        <v>0</v>
      </c>
      <c r="O30" s="146">
        <v>0</v>
      </c>
      <c r="P30" s="54" t="str">
        <f t="shared" si="4"/>
        <v xml:space="preserve"> </v>
      </c>
      <c r="Q30" s="145">
        <v>0</v>
      </c>
      <c r="R30" s="146">
        <v>0</v>
      </c>
      <c r="S30" s="54" t="str">
        <f t="shared" si="5"/>
        <v xml:space="preserve"> </v>
      </c>
    </row>
    <row r="31" spans="1:19" ht="25.5">
      <c r="A31" s="71" t="s">
        <v>120</v>
      </c>
      <c r="B31" s="145">
        <v>0</v>
      </c>
      <c r="C31" s="146">
        <v>1</v>
      </c>
      <c r="D31" s="54" t="str">
        <f t="shared" si="0"/>
        <v xml:space="preserve"> </v>
      </c>
      <c r="E31" s="146">
        <v>0</v>
      </c>
      <c r="F31" s="146">
        <v>0</v>
      </c>
      <c r="G31" s="54" t="str">
        <f t="shared" si="1"/>
        <v xml:space="preserve"> </v>
      </c>
      <c r="H31" s="145">
        <v>0</v>
      </c>
      <c r="I31" s="146">
        <v>1</v>
      </c>
      <c r="J31" s="54" t="str">
        <f t="shared" si="2"/>
        <v xml:space="preserve"> </v>
      </c>
      <c r="K31" s="145">
        <v>0</v>
      </c>
      <c r="L31" s="146">
        <v>0</v>
      </c>
      <c r="M31" s="54" t="str">
        <f t="shared" si="3"/>
        <v xml:space="preserve"> </v>
      </c>
      <c r="N31" s="145">
        <v>0</v>
      </c>
      <c r="O31" s="146">
        <v>0</v>
      </c>
      <c r="P31" s="54" t="str">
        <f t="shared" si="4"/>
        <v xml:space="preserve"> </v>
      </c>
      <c r="Q31" s="145">
        <v>0</v>
      </c>
      <c r="R31" s="146">
        <v>0</v>
      </c>
      <c r="S31" s="54" t="str">
        <f t="shared" si="5"/>
        <v xml:space="preserve"> </v>
      </c>
    </row>
    <row r="32" spans="1:19" ht="14.25" customHeight="1">
      <c r="A32" s="69" t="s">
        <v>121</v>
      </c>
      <c r="B32" s="145">
        <v>0</v>
      </c>
      <c r="C32" s="146">
        <v>0</v>
      </c>
      <c r="D32" s="54" t="str">
        <f t="shared" si="0"/>
        <v xml:space="preserve"> </v>
      </c>
      <c r="E32" s="146">
        <v>0</v>
      </c>
      <c r="F32" s="146">
        <v>0</v>
      </c>
      <c r="G32" s="54" t="str">
        <f t="shared" si="1"/>
        <v xml:space="preserve"> </v>
      </c>
      <c r="H32" s="145">
        <v>0</v>
      </c>
      <c r="I32" s="146">
        <v>0</v>
      </c>
      <c r="J32" s="54" t="str">
        <f t="shared" si="2"/>
        <v xml:space="preserve"> </v>
      </c>
      <c r="K32" s="145">
        <v>0</v>
      </c>
      <c r="L32" s="146">
        <v>0</v>
      </c>
      <c r="M32" s="54" t="str">
        <f t="shared" si="3"/>
        <v xml:space="preserve"> </v>
      </c>
      <c r="N32" s="145">
        <v>0</v>
      </c>
      <c r="O32" s="146">
        <v>0</v>
      </c>
      <c r="P32" s="54" t="str">
        <f t="shared" si="4"/>
        <v xml:space="preserve"> </v>
      </c>
      <c r="Q32" s="145">
        <v>0</v>
      </c>
      <c r="R32" s="146">
        <v>0</v>
      </c>
      <c r="S32" s="54" t="str">
        <f t="shared" si="5"/>
        <v xml:space="preserve"> </v>
      </c>
    </row>
    <row r="33" spans="1:19">
      <c r="A33" s="72" t="s">
        <v>122</v>
      </c>
      <c r="B33" s="142">
        <v>21</v>
      </c>
      <c r="C33" s="147">
        <v>39</v>
      </c>
      <c r="D33" s="57">
        <f>IF(ISERROR(C33-B33/B33)," ",(C33-B33)*100/B33)</f>
        <v>85.714285714285708</v>
      </c>
      <c r="E33" s="147">
        <v>4</v>
      </c>
      <c r="F33" s="147">
        <v>14</v>
      </c>
      <c r="G33" s="57">
        <f>IF(ISERROR(F33-E33/E33)," ",(F33-E33)*100/E33)</f>
        <v>250</v>
      </c>
      <c r="H33" s="142">
        <v>11</v>
      </c>
      <c r="I33" s="147">
        <v>13</v>
      </c>
      <c r="J33" s="57">
        <f>IF(ISERROR(I33-H33/H33)," ",(I33-H33)*100/H33)</f>
        <v>18.181818181818183</v>
      </c>
      <c r="K33" s="142">
        <v>0</v>
      </c>
      <c r="L33" s="147">
        <v>0</v>
      </c>
      <c r="M33" s="57" t="str">
        <f>IF(ISERROR(L33-K33/K33)," ",(L33-K33)*100/K33)</f>
        <v xml:space="preserve"> </v>
      </c>
      <c r="N33" s="142">
        <v>0</v>
      </c>
      <c r="O33" s="147">
        <v>0</v>
      </c>
      <c r="P33" s="57" t="str">
        <f>IF(ISERROR(O33-N33/N33)," ",(O33-N33)*100/N33)</f>
        <v xml:space="preserve"> </v>
      </c>
      <c r="Q33" s="142">
        <v>2</v>
      </c>
      <c r="R33" s="147">
        <v>7</v>
      </c>
      <c r="S33" s="57">
        <f>IF(ISERROR(R33-Q33/Q33)," ",(R33-Q33)*100/Q33)</f>
        <v>250</v>
      </c>
    </row>
    <row r="35" spans="1:19" ht="14.25" customHeight="1">
      <c r="E35" s="18"/>
      <c r="F35" s="18"/>
      <c r="G35" s="18"/>
    </row>
    <row r="36" spans="1:19" ht="13.5" customHeight="1"/>
    <row r="37" spans="1:19" ht="19.5" customHeight="1"/>
  </sheetData>
  <mergeCells count="19">
    <mergeCell ref="N6:P6"/>
    <mergeCell ref="Q6:S6"/>
    <mergeCell ref="N7:N8"/>
    <mergeCell ref="O7:O8"/>
    <mergeCell ref="Q7:Q8"/>
    <mergeCell ref="R7:R8"/>
    <mergeCell ref="B5:S5"/>
    <mergeCell ref="H7:H8"/>
    <mergeCell ref="I7:I8"/>
    <mergeCell ref="K7:K8"/>
    <mergeCell ref="L7:L8"/>
    <mergeCell ref="B6:D6"/>
    <mergeCell ref="E6:G6"/>
    <mergeCell ref="H6:J6"/>
    <mergeCell ref="K6:M6"/>
    <mergeCell ref="B7:B8"/>
    <mergeCell ref="C7:C8"/>
    <mergeCell ref="E7:E8"/>
    <mergeCell ref="F7:F8"/>
  </mergeCells>
  <pageMargins left="0.23622047244094491" right="0.23622047244094491" top="0.6692913385826772" bottom="0.23622047244094491" header="0.51181102362204722" footer="0.23622047244094491"/>
  <pageSetup paperSize="9" scale="74"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34"/>
  <sheetViews>
    <sheetView view="pageBreakPreview" zoomScaleNormal="100" zoomScaleSheetLayoutView="100" workbookViewId="0">
      <selection activeCell="B9" sqref="B9:V9"/>
    </sheetView>
  </sheetViews>
  <sheetFormatPr defaultRowHeight="12.75"/>
  <cols>
    <col min="1" max="1" width="20" customWidth="1"/>
    <col min="2" max="22" width="8.7109375" customWidth="1"/>
  </cols>
  <sheetData>
    <row r="1" spans="1:22" s="24" customFormat="1">
      <c r="N1" s="25"/>
    </row>
    <row r="2" spans="1:22" s="24" customFormat="1">
      <c r="F2" s="6"/>
      <c r="G2" s="6" t="s">
        <v>4</v>
      </c>
      <c r="H2" s="6"/>
      <c r="N2" s="25"/>
      <c r="P2" s="6"/>
      <c r="U2" s="25" t="s">
        <v>170</v>
      </c>
    </row>
    <row r="3" spans="1:22" s="24" customFormat="1">
      <c r="F3" s="7"/>
      <c r="G3" s="7" t="s">
        <v>5</v>
      </c>
      <c r="H3" s="7"/>
      <c r="N3" s="25"/>
      <c r="P3" s="7"/>
    </row>
    <row r="4" spans="1:22" s="24" customFormat="1">
      <c r="N4" s="25"/>
    </row>
    <row r="5" spans="1:22" s="24" customFormat="1" ht="28.5" customHeight="1">
      <c r="A5" s="49"/>
      <c r="B5" s="237" t="s">
        <v>85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</row>
    <row r="6" spans="1:22" s="24" customFormat="1" ht="14.25" customHeight="1">
      <c r="A6" s="50" t="s">
        <v>3</v>
      </c>
      <c r="B6" s="237" t="s">
        <v>80</v>
      </c>
      <c r="C6" s="237"/>
      <c r="D6" s="290" t="s">
        <v>38</v>
      </c>
      <c r="E6" s="237" t="s">
        <v>64</v>
      </c>
      <c r="F6" s="237"/>
      <c r="G6" s="237"/>
      <c r="H6" s="237" t="s">
        <v>82</v>
      </c>
      <c r="I6" s="237"/>
      <c r="J6" s="290" t="s">
        <v>38</v>
      </c>
      <c r="K6" s="237" t="s">
        <v>64</v>
      </c>
      <c r="L6" s="237"/>
      <c r="M6" s="237"/>
      <c r="N6" s="237" t="s">
        <v>83</v>
      </c>
      <c r="O6" s="237"/>
      <c r="P6" s="290" t="s">
        <v>38</v>
      </c>
      <c r="Q6" s="237" t="s">
        <v>210</v>
      </c>
      <c r="R6" s="237"/>
      <c r="S6" s="290" t="s">
        <v>38</v>
      </c>
      <c r="T6" s="237" t="s">
        <v>64</v>
      </c>
      <c r="U6" s="237"/>
      <c r="V6" s="237"/>
    </row>
    <row r="7" spans="1:22" s="24" customFormat="1" ht="102" customHeight="1">
      <c r="A7" s="51"/>
      <c r="B7" s="237"/>
      <c r="C7" s="237"/>
      <c r="D7" s="290"/>
      <c r="E7" s="290" t="s">
        <v>81</v>
      </c>
      <c r="F7" s="290"/>
      <c r="G7" s="172" t="s">
        <v>38</v>
      </c>
      <c r="H7" s="237"/>
      <c r="I7" s="237"/>
      <c r="J7" s="290"/>
      <c r="K7" s="290" t="s">
        <v>81</v>
      </c>
      <c r="L7" s="290"/>
      <c r="M7" s="172" t="s">
        <v>38</v>
      </c>
      <c r="N7" s="237"/>
      <c r="O7" s="237"/>
      <c r="P7" s="290"/>
      <c r="Q7" s="237"/>
      <c r="R7" s="237"/>
      <c r="S7" s="290"/>
      <c r="T7" s="290" t="s">
        <v>81</v>
      </c>
      <c r="U7" s="290"/>
      <c r="V7" s="172" t="s">
        <v>38</v>
      </c>
    </row>
    <row r="8" spans="1:22" s="24" customFormat="1">
      <c r="A8" s="51"/>
      <c r="B8" s="174" t="s">
        <v>36</v>
      </c>
      <c r="C8" s="174" t="s">
        <v>37</v>
      </c>
      <c r="D8" s="174" t="s">
        <v>39</v>
      </c>
      <c r="E8" s="176" t="s">
        <v>104</v>
      </c>
      <c r="F8" s="176" t="s">
        <v>105</v>
      </c>
      <c r="G8" s="174" t="s">
        <v>39</v>
      </c>
      <c r="H8" s="176" t="s">
        <v>104</v>
      </c>
      <c r="I8" s="176" t="s">
        <v>105</v>
      </c>
      <c r="J8" s="174" t="s">
        <v>39</v>
      </c>
      <c r="K8" s="176" t="s">
        <v>104</v>
      </c>
      <c r="L8" s="176" t="s">
        <v>105</v>
      </c>
      <c r="M8" s="174" t="s">
        <v>39</v>
      </c>
      <c r="N8" s="176" t="s">
        <v>104</v>
      </c>
      <c r="O8" s="176" t="s">
        <v>105</v>
      </c>
      <c r="P8" s="174" t="s">
        <v>39</v>
      </c>
      <c r="Q8" s="176" t="s">
        <v>104</v>
      </c>
      <c r="R8" s="176" t="s">
        <v>105</v>
      </c>
      <c r="S8" s="174" t="s">
        <v>39</v>
      </c>
      <c r="T8" s="176" t="s">
        <v>104</v>
      </c>
      <c r="U8" s="176" t="s">
        <v>105</v>
      </c>
      <c r="V8" s="174" t="s">
        <v>39</v>
      </c>
    </row>
    <row r="9" spans="1:22" s="24" customFormat="1" ht="12.75" customHeight="1">
      <c r="A9" s="59" t="s">
        <v>60</v>
      </c>
      <c r="B9" s="47">
        <v>280</v>
      </c>
      <c r="C9" s="47">
        <v>281</v>
      </c>
      <c r="D9" s="47">
        <v>282</v>
      </c>
      <c r="E9" s="47">
        <v>283</v>
      </c>
      <c r="F9" s="47">
        <v>284</v>
      </c>
      <c r="G9" s="47">
        <v>285</v>
      </c>
      <c r="H9" s="47">
        <v>286</v>
      </c>
      <c r="I9" s="47">
        <v>287</v>
      </c>
      <c r="J9" s="47">
        <v>288</v>
      </c>
      <c r="K9" s="47">
        <v>289</v>
      </c>
      <c r="L9" s="47">
        <v>290</v>
      </c>
      <c r="M9" s="47">
        <v>291</v>
      </c>
      <c r="N9" s="47">
        <v>292</v>
      </c>
      <c r="O9" s="47">
        <v>293</v>
      </c>
      <c r="P9" s="47">
        <v>294</v>
      </c>
      <c r="Q9" s="47">
        <v>295</v>
      </c>
      <c r="R9" s="47">
        <v>296</v>
      </c>
      <c r="S9" s="47">
        <v>297</v>
      </c>
      <c r="T9" s="47">
        <v>298</v>
      </c>
      <c r="U9" s="47">
        <v>299</v>
      </c>
      <c r="V9" s="47">
        <v>300</v>
      </c>
    </row>
    <row r="10" spans="1:22" s="24" customFormat="1">
      <c r="A10" s="68" t="s">
        <v>256</v>
      </c>
      <c r="B10" s="62">
        <v>4</v>
      </c>
      <c r="C10" s="63">
        <v>7</v>
      </c>
      <c r="D10" s="54">
        <f t="shared" ref="D10:D32" si="0">IF(ISERROR(C10-B10/B10)," ",(C10-B10)*100/B10)</f>
        <v>75</v>
      </c>
      <c r="E10" s="62">
        <v>2</v>
      </c>
      <c r="F10" s="63">
        <v>4</v>
      </c>
      <c r="G10" s="54">
        <f t="shared" ref="G10:G32" si="1">IF(ISERROR(F10-E10/E10)," ",(F10-E10)*100/E10)</f>
        <v>100</v>
      </c>
      <c r="H10" s="63">
        <v>2</v>
      </c>
      <c r="I10" s="63">
        <v>2</v>
      </c>
      <c r="J10" s="54">
        <f t="shared" ref="J10:J32" si="2">IF(ISERROR(I10-H10/H10)," ",(I10-H10)*100/H10)</f>
        <v>0</v>
      </c>
      <c r="K10" s="62">
        <v>2</v>
      </c>
      <c r="L10" s="63">
        <v>2</v>
      </c>
      <c r="M10" s="54">
        <f t="shared" ref="M10:M32" si="3">IF(ISERROR(L10-K10/K10)," ",(L10-K10)*100/K10)</f>
        <v>0</v>
      </c>
      <c r="N10" s="63">
        <v>6</v>
      </c>
      <c r="O10" s="63">
        <v>2</v>
      </c>
      <c r="P10" s="54">
        <f t="shared" ref="P10:P32" si="4">IF(ISERROR(O10-N10/N10)," ",(O10-N10)*100/N10)</f>
        <v>-66.666666666666671</v>
      </c>
      <c r="Q10" s="62">
        <v>0</v>
      </c>
      <c r="R10" s="63">
        <v>0</v>
      </c>
      <c r="S10" s="54" t="str">
        <f t="shared" ref="S10:S32" si="5">IF(ISERROR(R10-Q10/Q10)," ",(R10-Q10)*100/Q10)</f>
        <v xml:space="preserve"> </v>
      </c>
      <c r="T10" s="62">
        <v>0</v>
      </c>
      <c r="U10" s="63">
        <v>0</v>
      </c>
      <c r="V10" s="54" t="str">
        <f t="shared" ref="V10:V32" si="6">IF(ISERROR(U10-T10/T10)," ",(U10-T10)*100/T10)</f>
        <v xml:space="preserve"> </v>
      </c>
    </row>
    <row r="11" spans="1:22" s="24" customFormat="1">
      <c r="A11" s="69" t="s">
        <v>251</v>
      </c>
      <c r="B11" s="62">
        <v>6</v>
      </c>
      <c r="C11" s="63">
        <v>1</v>
      </c>
      <c r="D11" s="54">
        <f t="shared" si="0"/>
        <v>-83.333333333333329</v>
      </c>
      <c r="E11" s="62">
        <v>1</v>
      </c>
      <c r="F11" s="63">
        <v>0</v>
      </c>
      <c r="G11" s="54">
        <f t="shared" si="1"/>
        <v>-100</v>
      </c>
      <c r="H11" s="63">
        <v>1</v>
      </c>
      <c r="I11" s="63">
        <v>2</v>
      </c>
      <c r="J11" s="54">
        <f t="shared" si="2"/>
        <v>100</v>
      </c>
      <c r="K11" s="62">
        <v>0</v>
      </c>
      <c r="L11" s="63">
        <v>1</v>
      </c>
      <c r="M11" s="54" t="str">
        <f t="shared" si="3"/>
        <v xml:space="preserve"> </v>
      </c>
      <c r="N11" s="63">
        <v>1</v>
      </c>
      <c r="O11" s="63">
        <v>0</v>
      </c>
      <c r="P11" s="54">
        <f t="shared" si="4"/>
        <v>-100</v>
      </c>
      <c r="Q11" s="62">
        <v>0</v>
      </c>
      <c r="R11" s="63">
        <v>0</v>
      </c>
      <c r="S11" s="54" t="str">
        <f t="shared" si="5"/>
        <v xml:space="preserve"> </v>
      </c>
      <c r="T11" s="62">
        <v>0</v>
      </c>
      <c r="U11" s="63">
        <v>0</v>
      </c>
      <c r="V11" s="54" t="str">
        <f t="shared" si="6"/>
        <v xml:space="preserve"> </v>
      </c>
    </row>
    <row r="12" spans="1:22" s="24" customFormat="1">
      <c r="A12" s="69" t="s">
        <v>107</v>
      </c>
      <c r="B12" s="62">
        <v>3</v>
      </c>
      <c r="C12" s="63">
        <v>3</v>
      </c>
      <c r="D12" s="54">
        <f t="shared" si="0"/>
        <v>0</v>
      </c>
      <c r="E12" s="62">
        <v>1</v>
      </c>
      <c r="F12" s="63">
        <v>1</v>
      </c>
      <c r="G12" s="54">
        <f t="shared" si="1"/>
        <v>0</v>
      </c>
      <c r="H12" s="63">
        <v>0</v>
      </c>
      <c r="I12" s="63">
        <v>0</v>
      </c>
      <c r="J12" s="54" t="str">
        <f t="shared" si="2"/>
        <v xml:space="preserve"> </v>
      </c>
      <c r="K12" s="62">
        <v>0</v>
      </c>
      <c r="L12" s="63">
        <v>0</v>
      </c>
      <c r="M12" s="54" t="str">
        <f t="shared" si="3"/>
        <v xml:space="preserve"> </v>
      </c>
      <c r="N12" s="63">
        <v>0</v>
      </c>
      <c r="O12" s="63">
        <v>2</v>
      </c>
      <c r="P12" s="54" t="str">
        <f t="shared" si="4"/>
        <v xml:space="preserve"> </v>
      </c>
      <c r="Q12" s="62">
        <v>0</v>
      </c>
      <c r="R12" s="63">
        <v>0</v>
      </c>
      <c r="S12" s="54" t="str">
        <f t="shared" si="5"/>
        <v xml:space="preserve"> </v>
      </c>
      <c r="T12" s="62">
        <v>0</v>
      </c>
      <c r="U12" s="63">
        <v>0</v>
      </c>
      <c r="V12" s="54" t="str">
        <f t="shared" si="6"/>
        <v xml:space="preserve"> </v>
      </c>
    </row>
    <row r="13" spans="1:22" s="24" customFormat="1">
      <c r="A13" s="69" t="s">
        <v>108</v>
      </c>
      <c r="B13" s="62">
        <v>2</v>
      </c>
      <c r="C13" s="63">
        <v>1</v>
      </c>
      <c r="D13" s="54">
        <f t="shared" si="0"/>
        <v>-50</v>
      </c>
      <c r="E13" s="62">
        <v>0</v>
      </c>
      <c r="F13" s="63">
        <v>1</v>
      </c>
      <c r="G13" s="54" t="str">
        <f t="shared" si="1"/>
        <v xml:space="preserve"> </v>
      </c>
      <c r="H13" s="63">
        <v>0</v>
      </c>
      <c r="I13" s="63">
        <v>2</v>
      </c>
      <c r="J13" s="54" t="str">
        <f t="shared" si="2"/>
        <v xml:space="preserve"> </v>
      </c>
      <c r="K13" s="62">
        <v>0</v>
      </c>
      <c r="L13" s="63">
        <v>1</v>
      </c>
      <c r="M13" s="54" t="str">
        <f t="shared" si="3"/>
        <v xml:space="preserve"> </v>
      </c>
      <c r="N13" s="63">
        <v>0</v>
      </c>
      <c r="O13" s="63">
        <v>0</v>
      </c>
      <c r="P13" s="54" t="str">
        <f t="shared" si="4"/>
        <v xml:space="preserve"> </v>
      </c>
      <c r="Q13" s="62">
        <v>0</v>
      </c>
      <c r="R13" s="63">
        <v>0</v>
      </c>
      <c r="S13" s="54" t="str">
        <f t="shared" si="5"/>
        <v xml:space="preserve"> </v>
      </c>
      <c r="T13" s="62">
        <v>0</v>
      </c>
      <c r="U13" s="63">
        <v>0</v>
      </c>
      <c r="V13" s="54" t="str">
        <f t="shared" si="6"/>
        <v xml:space="preserve"> </v>
      </c>
    </row>
    <row r="14" spans="1:22" s="24" customFormat="1">
      <c r="A14" s="69" t="s">
        <v>109</v>
      </c>
      <c r="B14" s="62">
        <v>6</v>
      </c>
      <c r="C14" s="63">
        <v>6</v>
      </c>
      <c r="D14" s="54">
        <f t="shared" si="0"/>
        <v>0</v>
      </c>
      <c r="E14" s="62">
        <v>0</v>
      </c>
      <c r="F14" s="63">
        <v>3</v>
      </c>
      <c r="G14" s="54" t="str">
        <f t="shared" si="1"/>
        <v xml:space="preserve"> </v>
      </c>
      <c r="H14" s="63">
        <v>9</v>
      </c>
      <c r="I14" s="63">
        <v>4</v>
      </c>
      <c r="J14" s="54">
        <f t="shared" si="2"/>
        <v>-55.555555555555557</v>
      </c>
      <c r="K14" s="62">
        <v>4</v>
      </c>
      <c r="L14" s="63">
        <v>2</v>
      </c>
      <c r="M14" s="54">
        <f t="shared" si="3"/>
        <v>-50</v>
      </c>
      <c r="N14" s="63">
        <v>3</v>
      </c>
      <c r="O14" s="63">
        <v>7</v>
      </c>
      <c r="P14" s="54">
        <f t="shared" si="4"/>
        <v>133.33333333333334</v>
      </c>
      <c r="Q14" s="62">
        <v>0</v>
      </c>
      <c r="R14" s="63">
        <v>0</v>
      </c>
      <c r="S14" s="54" t="str">
        <f t="shared" si="5"/>
        <v xml:space="preserve"> </v>
      </c>
      <c r="T14" s="62">
        <v>0</v>
      </c>
      <c r="U14" s="63">
        <v>0</v>
      </c>
      <c r="V14" s="54" t="str">
        <f t="shared" si="6"/>
        <v xml:space="preserve"> </v>
      </c>
    </row>
    <row r="15" spans="1:22" s="24" customFormat="1">
      <c r="A15" s="69" t="s">
        <v>110</v>
      </c>
      <c r="B15" s="62">
        <v>12</v>
      </c>
      <c r="C15" s="63">
        <v>6</v>
      </c>
      <c r="D15" s="54">
        <f t="shared" si="0"/>
        <v>-50</v>
      </c>
      <c r="E15" s="62">
        <v>6</v>
      </c>
      <c r="F15" s="63">
        <v>4</v>
      </c>
      <c r="G15" s="54">
        <f t="shared" si="1"/>
        <v>-33.333333333333336</v>
      </c>
      <c r="H15" s="63">
        <v>8</v>
      </c>
      <c r="I15" s="63">
        <v>3</v>
      </c>
      <c r="J15" s="54">
        <f t="shared" si="2"/>
        <v>-62.5</v>
      </c>
      <c r="K15" s="62">
        <v>6</v>
      </c>
      <c r="L15" s="63">
        <v>2</v>
      </c>
      <c r="M15" s="54">
        <f t="shared" si="3"/>
        <v>-66.666666666666671</v>
      </c>
      <c r="N15" s="63">
        <v>5</v>
      </c>
      <c r="O15" s="63">
        <v>5</v>
      </c>
      <c r="P15" s="54">
        <f t="shared" si="4"/>
        <v>0</v>
      </c>
      <c r="Q15" s="62">
        <v>1</v>
      </c>
      <c r="R15" s="63">
        <v>1</v>
      </c>
      <c r="S15" s="54">
        <f t="shared" si="5"/>
        <v>0</v>
      </c>
      <c r="T15" s="62">
        <v>0</v>
      </c>
      <c r="U15" s="63">
        <v>1</v>
      </c>
      <c r="V15" s="54" t="str">
        <f t="shared" si="6"/>
        <v xml:space="preserve"> </v>
      </c>
    </row>
    <row r="16" spans="1:22" s="24" customFormat="1">
      <c r="A16" s="69" t="s">
        <v>111</v>
      </c>
      <c r="B16" s="62">
        <v>6</v>
      </c>
      <c r="C16" s="63">
        <v>5</v>
      </c>
      <c r="D16" s="54">
        <f t="shared" si="0"/>
        <v>-16.666666666666668</v>
      </c>
      <c r="E16" s="62">
        <v>2</v>
      </c>
      <c r="F16" s="63">
        <v>1</v>
      </c>
      <c r="G16" s="54">
        <f t="shared" si="1"/>
        <v>-50</v>
      </c>
      <c r="H16" s="63">
        <v>1</v>
      </c>
      <c r="I16" s="63">
        <v>0</v>
      </c>
      <c r="J16" s="54">
        <f t="shared" si="2"/>
        <v>-100</v>
      </c>
      <c r="K16" s="62">
        <v>0</v>
      </c>
      <c r="L16" s="63">
        <v>0</v>
      </c>
      <c r="M16" s="54" t="str">
        <f t="shared" si="3"/>
        <v xml:space="preserve"> </v>
      </c>
      <c r="N16" s="63">
        <v>4</v>
      </c>
      <c r="O16" s="63">
        <v>1</v>
      </c>
      <c r="P16" s="54">
        <f t="shared" si="4"/>
        <v>-75</v>
      </c>
      <c r="Q16" s="62">
        <v>1</v>
      </c>
      <c r="R16" s="63">
        <v>0</v>
      </c>
      <c r="S16" s="54">
        <f t="shared" si="5"/>
        <v>-100</v>
      </c>
      <c r="T16" s="62">
        <v>0</v>
      </c>
      <c r="U16" s="63">
        <v>0</v>
      </c>
      <c r="V16" s="54" t="str">
        <f t="shared" si="6"/>
        <v xml:space="preserve"> </v>
      </c>
    </row>
    <row r="17" spans="1:22" s="24" customFormat="1">
      <c r="A17" s="69" t="s">
        <v>112</v>
      </c>
      <c r="B17" s="62">
        <v>2</v>
      </c>
      <c r="C17" s="63">
        <v>1</v>
      </c>
      <c r="D17" s="54">
        <f t="shared" si="0"/>
        <v>-50</v>
      </c>
      <c r="E17" s="62">
        <v>0</v>
      </c>
      <c r="F17" s="63">
        <v>1</v>
      </c>
      <c r="G17" s="54" t="str">
        <f t="shared" si="1"/>
        <v xml:space="preserve"> </v>
      </c>
      <c r="H17" s="63">
        <v>1</v>
      </c>
      <c r="I17" s="63">
        <v>3</v>
      </c>
      <c r="J17" s="54">
        <f t="shared" si="2"/>
        <v>200</v>
      </c>
      <c r="K17" s="62">
        <v>0</v>
      </c>
      <c r="L17" s="63">
        <v>0</v>
      </c>
      <c r="M17" s="54" t="str">
        <f t="shared" si="3"/>
        <v xml:space="preserve"> </v>
      </c>
      <c r="N17" s="63">
        <v>0</v>
      </c>
      <c r="O17" s="63">
        <v>2</v>
      </c>
      <c r="P17" s="54" t="str">
        <f t="shared" si="4"/>
        <v xml:space="preserve"> </v>
      </c>
      <c r="Q17" s="62">
        <v>0</v>
      </c>
      <c r="R17" s="63">
        <v>0</v>
      </c>
      <c r="S17" s="54" t="str">
        <f t="shared" si="5"/>
        <v xml:space="preserve"> </v>
      </c>
      <c r="T17" s="62">
        <v>0</v>
      </c>
      <c r="U17" s="63">
        <v>0</v>
      </c>
      <c r="V17" s="54" t="str">
        <f t="shared" si="6"/>
        <v xml:space="preserve"> </v>
      </c>
    </row>
    <row r="18" spans="1:22" s="24" customFormat="1">
      <c r="A18" s="69" t="s">
        <v>113</v>
      </c>
      <c r="B18" s="62">
        <v>1</v>
      </c>
      <c r="C18" s="63">
        <v>2</v>
      </c>
      <c r="D18" s="54">
        <f t="shared" si="0"/>
        <v>100</v>
      </c>
      <c r="E18" s="62">
        <v>0</v>
      </c>
      <c r="F18" s="63">
        <v>1</v>
      </c>
      <c r="G18" s="54" t="str">
        <f t="shared" si="1"/>
        <v xml:space="preserve"> </v>
      </c>
      <c r="H18" s="63">
        <v>0</v>
      </c>
      <c r="I18" s="63">
        <v>2</v>
      </c>
      <c r="J18" s="54" t="str">
        <f t="shared" si="2"/>
        <v xml:space="preserve"> </v>
      </c>
      <c r="K18" s="62">
        <v>0</v>
      </c>
      <c r="L18" s="63">
        <v>2</v>
      </c>
      <c r="M18" s="54" t="str">
        <f t="shared" si="3"/>
        <v xml:space="preserve"> </v>
      </c>
      <c r="N18" s="63">
        <v>1</v>
      </c>
      <c r="O18" s="63">
        <v>3</v>
      </c>
      <c r="P18" s="54">
        <f t="shared" si="4"/>
        <v>200</v>
      </c>
      <c r="Q18" s="62">
        <v>0</v>
      </c>
      <c r="R18" s="63">
        <v>0</v>
      </c>
      <c r="S18" s="54" t="str">
        <f t="shared" si="5"/>
        <v xml:space="preserve"> </v>
      </c>
      <c r="T18" s="62">
        <v>0</v>
      </c>
      <c r="U18" s="63">
        <v>0</v>
      </c>
      <c r="V18" s="54" t="str">
        <f t="shared" si="6"/>
        <v xml:space="preserve"> </v>
      </c>
    </row>
    <row r="19" spans="1:22" s="24" customFormat="1">
      <c r="A19" s="69" t="s">
        <v>252</v>
      </c>
      <c r="B19" s="62">
        <v>3</v>
      </c>
      <c r="C19" s="63">
        <v>2</v>
      </c>
      <c r="D19" s="54">
        <f t="shared" si="0"/>
        <v>-33.333333333333336</v>
      </c>
      <c r="E19" s="62">
        <v>2</v>
      </c>
      <c r="F19" s="63">
        <v>1</v>
      </c>
      <c r="G19" s="54">
        <f t="shared" si="1"/>
        <v>-50</v>
      </c>
      <c r="H19" s="63">
        <v>1</v>
      </c>
      <c r="I19" s="63">
        <v>0</v>
      </c>
      <c r="J19" s="54">
        <f t="shared" si="2"/>
        <v>-100</v>
      </c>
      <c r="K19" s="62">
        <v>1</v>
      </c>
      <c r="L19" s="63">
        <v>0</v>
      </c>
      <c r="M19" s="54">
        <f t="shared" si="3"/>
        <v>-100</v>
      </c>
      <c r="N19" s="63">
        <v>1</v>
      </c>
      <c r="O19" s="63">
        <v>4</v>
      </c>
      <c r="P19" s="54">
        <f t="shared" si="4"/>
        <v>300</v>
      </c>
      <c r="Q19" s="62">
        <v>0</v>
      </c>
      <c r="R19" s="63">
        <v>0</v>
      </c>
      <c r="S19" s="54" t="str">
        <f t="shared" si="5"/>
        <v xml:space="preserve"> </v>
      </c>
      <c r="T19" s="62">
        <v>0</v>
      </c>
      <c r="U19" s="63">
        <v>0</v>
      </c>
      <c r="V19" s="54" t="str">
        <f t="shared" si="6"/>
        <v xml:space="preserve"> </v>
      </c>
    </row>
    <row r="20" spans="1:22" s="24" customFormat="1">
      <c r="A20" s="69" t="s">
        <v>114</v>
      </c>
      <c r="B20" s="62">
        <v>0</v>
      </c>
      <c r="C20" s="63">
        <v>1</v>
      </c>
      <c r="D20" s="54" t="str">
        <f t="shared" si="0"/>
        <v xml:space="preserve"> </v>
      </c>
      <c r="E20" s="62">
        <v>0</v>
      </c>
      <c r="F20" s="63">
        <v>0</v>
      </c>
      <c r="G20" s="54" t="str">
        <f t="shared" si="1"/>
        <v xml:space="preserve"> </v>
      </c>
      <c r="H20" s="63">
        <v>0</v>
      </c>
      <c r="I20" s="63">
        <v>0</v>
      </c>
      <c r="J20" s="54" t="str">
        <f t="shared" si="2"/>
        <v xml:space="preserve"> </v>
      </c>
      <c r="K20" s="62">
        <v>0</v>
      </c>
      <c r="L20" s="63">
        <v>0</v>
      </c>
      <c r="M20" s="54" t="str">
        <f t="shared" si="3"/>
        <v xml:space="preserve"> </v>
      </c>
      <c r="N20" s="63">
        <v>2</v>
      </c>
      <c r="O20" s="63">
        <v>3</v>
      </c>
      <c r="P20" s="54">
        <f t="shared" si="4"/>
        <v>50</v>
      </c>
      <c r="Q20" s="62">
        <v>0</v>
      </c>
      <c r="R20" s="63">
        <v>0</v>
      </c>
      <c r="S20" s="54" t="str">
        <f t="shared" si="5"/>
        <v xml:space="preserve"> </v>
      </c>
      <c r="T20" s="62">
        <v>0</v>
      </c>
      <c r="U20" s="63">
        <v>0</v>
      </c>
      <c r="V20" s="54" t="str">
        <f t="shared" si="6"/>
        <v xml:space="preserve"> </v>
      </c>
    </row>
    <row r="21" spans="1:22" s="24" customFormat="1">
      <c r="A21" s="69" t="s">
        <v>115</v>
      </c>
      <c r="B21" s="62">
        <v>8</v>
      </c>
      <c r="C21" s="63">
        <v>7</v>
      </c>
      <c r="D21" s="54">
        <f t="shared" si="0"/>
        <v>-12.5</v>
      </c>
      <c r="E21" s="62">
        <v>4</v>
      </c>
      <c r="F21" s="63">
        <v>2</v>
      </c>
      <c r="G21" s="54">
        <f t="shared" si="1"/>
        <v>-50</v>
      </c>
      <c r="H21" s="63">
        <v>3</v>
      </c>
      <c r="I21" s="63">
        <v>0</v>
      </c>
      <c r="J21" s="54">
        <f t="shared" si="2"/>
        <v>-100</v>
      </c>
      <c r="K21" s="62">
        <v>2</v>
      </c>
      <c r="L21" s="63">
        <v>0</v>
      </c>
      <c r="M21" s="54">
        <f t="shared" si="3"/>
        <v>-100</v>
      </c>
      <c r="N21" s="63">
        <v>7</v>
      </c>
      <c r="O21" s="63">
        <v>3</v>
      </c>
      <c r="P21" s="54">
        <f t="shared" si="4"/>
        <v>-57.142857142857146</v>
      </c>
      <c r="Q21" s="62">
        <v>0</v>
      </c>
      <c r="R21" s="63">
        <v>0</v>
      </c>
      <c r="S21" s="54" t="str">
        <f t="shared" si="5"/>
        <v xml:space="preserve"> </v>
      </c>
      <c r="T21" s="62">
        <v>0</v>
      </c>
      <c r="U21" s="63">
        <v>0</v>
      </c>
      <c r="V21" s="54" t="str">
        <f t="shared" si="6"/>
        <v xml:space="preserve"> </v>
      </c>
    </row>
    <row r="22" spans="1:22" s="24" customFormat="1">
      <c r="A22" s="69" t="s">
        <v>249</v>
      </c>
      <c r="B22" s="62">
        <v>1</v>
      </c>
      <c r="C22" s="63">
        <v>2</v>
      </c>
      <c r="D22" s="54">
        <f t="shared" si="0"/>
        <v>100</v>
      </c>
      <c r="E22" s="62">
        <v>0</v>
      </c>
      <c r="F22" s="63">
        <v>2</v>
      </c>
      <c r="G22" s="54" t="str">
        <f t="shared" si="1"/>
        <v xml:space="preserve"> </v>
      </c>
      <c r="H22" s="63">
        <v>0</v>
      </c>
      <c r="I22" s="63">
        <v>0</v>
      </c>
      <c r="J22" s="54" t="str">
        <f t="shared" si="2"/>
        <v xml:space="preserve"> </v>
      </c>
      <c r="K22" s="62">
        <v>0</v>
      </c>
      <c r="L22" s="63">
        <v>0</v>
      </c>
      <c r="M22" s="54" t="str">
        <f t="shared" si="3"/>
        <v xml:space="preserve"> </v>
      </c>
      <c r="N22" s="63">
        <v>1</v>
      </c>
      <c r="O22" s="63">
        <v>1</v>
      </c>
      <c r="P22" s="54">
        <f t="shared" si="4"/>
        <v>0</v>
      </c>
      <c r="Q22" s="62">
        <v>0</v>
      </c>
      <c r="R22" s="63">
        <v>0</v>
      </c>
      <c r="S22" s="54" t="str">
        <f t="shared" si="5"/>
        <v xml:space="preserve"> </v>
      </c>
      <c r="T22" s="62">
        <v>0</v>
      </c>
      <c r="U22" s="63">
        <v>0</v>
      </c>
      <c r="V22" s="54" t="str">
        <f t="shared" si="6"/>
        <v xml:space="preserve"> </v>
      </c>
    </row>
    <row r="23" spans="1:22" s="24" customFormat="1">
      <c r="A23" s="69" t="s">
        <v>116</v>
      </c>
      <c r="B23" s="62">
        <v>0</v>
      </c>
      <c r="C23" s="63">
        <v>2</v>
      </c>
      <c r="D23" s="54" t="str">
        <f t="shared" si="0"/>
        <v xml:space="preserve"> </v>
      </c>
      <c r="E23" s="62">
        <v>0</v>
      </c>
      <c r="F23" s="63">
        <v>2</v>
      </c>
      <c r="G23" s="54" t="str">
        <f t="shared" si="1"/>
        <v xml:space="preserve"> </v>
      </c>
      <c r="H23" s="63">
        <v>3</v>
      </c>
      <c r="I23" s="63">
        <v>1</v>
      </c>
      <c r="J23" s="54">
        <f t="shared" si="2"/>
        <v>-66.666666666666671</v>
      </c>
      <c r="K23" s="62">
        <v>2</v>
      </c>
      <c r="L23" s="63">
        <v>1</v>
      </c>
      <c r="M23" s="54">
        <f t="shared" si="3"/>
        <v>-50</v>
      </c>
      <c r="N23" s="63">
        <v>2</v>
      </c>
      <c r="O23" s="63">
        <v>0</v>
      </c>
      <c r="P23" s="54">
        <f t="shared" si="4"/>
        <v>-100</v>
      </c>
      <c r="Q23" s="62">
        <v>0</v>
      </c>
      <c r="R23" s="63">
        <v>0</v>
      </c>
      <c r="S23" s="54" t="str">
        <f t="shared" si="5"/>
        <v xml:space="preserve"> </v>
      </c>
      <c r="T23" s="62">
        <v>0</v>
      </c>
      <c r="U23" s="63">
        <v>0</v>
      </c>
      <c r="V23" s="54" t="str">
        <f t="shared" si="6"/>
        <v xml:space="preserve"> </v>
      </c>
    </row>
    <row r="24" spans="1:22" s="24" customFormat="1">
      <c r="A24" s="69" t="s">
        <v>284</v>
      </c>
      <c r="B24" s="62">
        <v>1</v>
      </c>
      <c r="C24" s="63">
        <v>2</v>
      </c>
      <c r="D24" s="54">
        <f t="shared" si="0"/>
        <v>100</v>
      </c>
      <c r="E24" s="62">
        <v>1</v>
      </c>
      <c r="F24" s="63">
        <v>0</v>
      </c>
      <c r="G24" s="54">
        <f t="shared" si="1"/>
        <v>-100</v>
      </c>
      <c r="H24" s="63">
        <v>1</v>
      </c>
      <c r="I24" s="63">
        <v>0</v>
      </c>
      <c r="J24" s="54">
        <f t="shared" si="2"/>
        <v>-100</v>
      </c>
      <c r="K24" s="62">
        <v>1</v>
      </c>
      <c r="L24" s="63">
        <v>0</v>
      </c>
      <c r="M24" s="54">
        <f t="shared" si="3"/>
        <v>-100</v>
      </c>
      <c r="N24" s="63">
        <v>2</v>
      </c>
      <c r="O24" s="63">
        <v>2</v>
      </c>
      <c r="P24" s="54">
        <f t="shared" si="4"/>
        <v>0</v>
      </c>
      <c r="Q24" s="62">
        <v>0</v>
      </c>
      <c r="R24" s="63">
        <v>1</v>
      </c>
      <c r="S24" s="54" t="str">
        <f t="shared" si="5"/>
        <v xml:space="preserve"> </v>
      </c>
      <c r="T24" s="62">
        <v>0</v>
      </c>
      <c r="U24" s="63">
        <v>1</v>
      </c>
      <c r="V24" s="54" t="str">
        <f t="shared" si="6"/>
        <v xml:space="preserve"> </v>
      </c>
    </row>
    <row r="25" spans="1:22" s="24" customFormat="1">
      <c r="A25" s="69" t="s">
        <v>117</v>
      </c>
      <c r="B25" s="62">
        <v>7</v>
      </c>
      <c r="C25" s="63">
        <v>2</v>
      </c>
      <c r="D25" s="54">
        <f t="shared" si="0"/>
        <v>-71.428571428571431</v>
      </c>
      <c r="E25" s="62">
        <v>4</v>
      </c>
      <c r="F25" s="63">
        <v>0</v>
      </c>
      <c r="G25" s="54">
        <f t="shared" si="1"/>
        <v>-100</v>
      </c>
      <c r="H25" s="63">
        <v>1</v>
      </c>
      <c r="I25" s="63">
        <v>0</v>
      </c>
      <c r="J25" s="54">
        <f t="shared" si="2"/>
        <v>-100</v>
      </c>
      <c r="K25" s="62">
        <v>1</v>
      </c>
      <c r="L25" s="63">
        <v>0</v>
      </c>
      <c r="M25" s="54">
        <f t="shared" si="3"/>
        <v>-100</v>
      </c>
      <c r="N25" s="63">
        <v>2</v>
      </c>
      <c r="O25" s="63">
        <v>2</v>
      </c>
      <c r="P25" s="54">
        <f t="shared" si="4"/>
        <v>0</v>
      </c>
      <c r="Q25" s="62">
        <v>0</v>
      </c>
      <c r="R25" s="63">
        <v>0</v>
      </c>
      <c r="S25" s="54" t="str">
        <f t="shared" si="5"/>
        <v xml:space="preserve"> </v>
      </c>
      <c r="T25" s="62">
        <v>0</v>
      </c>
      <c r="U25" s="63">
        <v>0</v>
      </c>
      <c r="V25" s="54" t="str">
        <f t="shared" si="6"/>
        <v xml:space="preserve"> </v>
      </c>
    </row>
    <row r="26" spans="1:22" s="24" customFormat="1">
      <c r="A26" s="69" t="s">
        <v>118</v>
      </c>
      <c r="B26" s="62">
        <v>1</v>
      </c>
      <c r="C26" s="63">
        <v>1</v>
      </c>
      <c r="D26" s="54">
        <f t="shared" si="0"/>
        <v>0</v>
      </c>
      <c r="E26" s="62">
        <v>1</v>
      </c>
      <c r="F26" s="63">
        <v>0</v>
      </c>
      <c r="G26" s="54">
        <f t="shared" si="1"/>
        <v>-100</v>
      </c>
      <c r="H26" s="63">
        <v>1</v>
      </c>
      <c r="I26" s="63">
        <v>0</v>
      </c>
      <c r="J26" s="54">
        <f t="shared" si="2"/>
        <v>-100</v>
      </c>
      <c r="K26" s="62">
        <v>1</v>
      </c>
      <c r="L26" s="63">
        <v>0</v>
      </c>
      <c r="M26" s="54">
        <f t="shared" si="3"/>
        <v>-100</v>
      </c>
      <c r="N26" s="63">
        <v>1</v>
      </c>
      <c r="O26" s="63">
        <v>0</v>
      </c>
      <c r="P26" s="54">
        <f t="shared" si="4"/>
        <v>-100</v>
      </c>
      <c r="Q26" s="62">
        <v>0</v>
      </c>
      <c r="R26" s="63">
        <v>0</v>
      </c>
      <c r="S26" s="54" t="str">
        <f t="shared" si="5"/>
        <v xml:space="preserve"> </v>
      </c>
      <c r="T26" s="62">
        <v>0</v>
      </c>
      <c r="U26" s="63">
        <v>0</v>
      </c>
      <c r="V26" s="54" t="str">
        <f t="shared" si="6"/>
        <v xml:space="preserve"> </v>
      </c>
    </row>
    <row r="27" spans="1:22" s="24" customFormat="1">
      <c r="A27" s="69" t="s">
        <v>133</v>
      </c>
      <c r="B27" s="62">
        <v>0</v>
      </c>
      <c r="C27" s="63">
        <v>2</v>
      </c>
      <c r="D27" s="54" t="str">
        <f t="shared" si="0"/>
        <v xml:space="preserve"> </v>
      </c>
      <c r="E27" s="62">
        <v>0</v>
      </c>
      <c r="F27" s="63">
        <v>2</v>
      </c>
      <c r="G27" s="54" t="str">
        <f t="shared" si="1"/>
        <v xml:space="preserve"> </v>
      </c>
      <c r="H27" s="63">
        <v>1</v>
      </c>
      <c r="I27" s="63">
        <v>1</v>
      </c>
      <c r="J27" s="54">
        <f t="shared" si="2"/>
        <v>0</v>
      </c>
      <c r="K27" s="62">
        <v>0</v>
      </c>
      <c r="L27" s="63">
        <v>1</v>
      </c>
      <c r="M27" s="54" t="str">
        <f t="shared" si="3"/>
        <v xml:space="preserve"> </v>
      </c>
      <c r="N27" s="63">
        <v>0</v>
      </c>
      <c r="O27" s="63">
        <v>3</v>
      </c>
      <c r="P27" s="54" t="str">
        <f t="shared" si="4"/>
        <v xml:space="preserve"> </v>
      </c>
      <c r="Q27" s="62">
        <v>0</v>
      </c>
      <c r="R27" s="63">
        <v>0</v>
      </c>
      <c r="S27" s="54" t="str">
        <f t="shared" si="5"/>
        <v xml:space="preserve"> </v>
      </c>
      <c r="T27" s="62">
        <v>0</v>
      </c>
      <c r="U27" s="63">
        <v>0</v>
      </c>
      <c r="V27" s="54" t="str">
        <f t="shared" si="6"/>
        <v xml:space="preserve"> </v>
      </c>
    </row>
    <row r="28" spans="1:22" s="24" customFormat="1">
      <c r="A28" s="69" t="s">
        <v>134</v>
      </c>
      <c r="B28" s="62">
        <v>13</v>
      </c>
      <c r="C28" s="63">
        <v>2</v>
      </c>
      <c r="D28" s="54">
        <f t="shared" si="0"/>
        <v>-84.615384615384613</v>
      </c>
      <c r="E28" s="62">
        <v>6</v>
      </c>
      <c r="F28" s="63">
        <v>0</v>
      </c>
      <c r="G28" s="54">
        <f t="shared" si="1"/>
        <v>-100</v>
      </c>
      <c r="H28" s="63">
        <v>2</v>
      </c>
      <c r="I28" s="63">
        <v>2</v>
      </c>
      <c r="J28" s="54">
        <f t="shared" si="2"/>
        <v>0</v>
      </c>
      <c r="K28" s="62">
        <v>2</v>
      </c>
      <c r="L28" s="63">
        <v>1</v>
      </c>
      <c r="M28" s="54">
        <f t="shared" si="3"/>
        <v>-50</v>
      </c>
      <c r="N28" s="63">
        <v>5</v>
      </c>
      <c r="O28" s="63">
        <v>8</v>
      </c>
      <c r="P28" s="54">
        <f t="shared" si="4"/>
        <v>60</v>
      </c>
      <c r="Q28" s="62">
        <v>0</v>
      </c>
      <c r="R28" s="63">
        <v>0</v>
      </c>
      <c r="S28" s="54" t="str">
        <f t="shared" si="5"/>
        <v xml:space="preserve"> </v>
      </c>
      <c r="T28" s="62">
        <v>0</v>
      </c>
      <c r="U28" s="63">
        <v>0</v>
      </c>
      <c r="V28" s="54" t="str">
        <f t="shared" si="6"/>
        <v xml:space="preserve"> </v>
      </c>
    </row>
    <row r="29" spans="1:22" s="24" customFormat="1">
      <c r="A29" s="69" t="s">
        <v>253</v>
      </c>
      <c r="B29" s="62">
        <v>1</v>
      </c>
      <c r="C29" s="63">
        <v>0</v>
      </c>
      <c r="D29" s="54">
        <f t="shared" si="0"/>
        <v>-100</v>
      </c>
      <c r="E29" s="62">
        <v>1</v>
      </c>
      <c r="F29" s="63">
        <v>0</v>
      </c>
      <c r="G29" s="54">
        <f t="shared" si="1"/>
        <v>-100</v>
      </c>
      <c r="H29" s="63">
        <v>0</v>
      </c>
      <c r="I29" s="63">
        <v>0</v>
      </c>
      <c r="J29" s="54" t="str">
        <f t="shared" si="2"/>
        <v xml:space="preserve"> </v>
      </c>
      <c r="K29" s="62">
        <v>0</v>
      </c>
      <c r="L29" s="63">
        <v>0</v>
      </c>
      <c r="M29" s="54" t="str">
        <f t="shared" si="3"/>
        <v xml:space="preserve"> </v>
      </c>
      <c r="N29" s="63">
        <v>1</v>
      </c>
      <c r="O29" s="63">
        <v>0</v>
      </c>
      <c r="P29" s="54">
        <f t="shared" si="4"/>
        <v>-100</v>
      </c>
      <c r="Q29" s="62">
        <v>0</v>
      </c>
      <c r="R29" s="63">
        <v>0</v>
      </c>
      <c r="S29" s="54" t="str">
        <f t="shared" si="5"/>
        <v xml:space="preserve"> </v>
      </c>
      <c r="T29" s="62">
        <v>0</v>
      </c>
      <c r="U29" s="63">
        <v>0</v>
      </c>
      <c r="V29" s="54" t="str">
        <f t="shared" si="6"/>
        <v xml:space="preserve"> </v>
      </c>
    </row>
    <row r="30" spans="1:22" s="24" customFormat="1">
      <c r="A30" s="70" t="s">
        <v>119</v>
      </c>
      <c r="B30" s="62">
        <v>0</v>
      </c>
      <c r="C30" s="63">
        <v>0</v>
      </c>
      <c r="D30" s="54" t="str">
        <f t="shared" si="0"/>
        <v xml:space="preserve"> </v>
      </c>
      <c r="E30" s="62">
        <v>0</v>
      </c>
      <c r="F30" s="63">
        <v>0</v>
      </c>
      <c r="G30" s="54" t="str">
        <f t="shared" si="1"/>
        <v xml:space="preserve"> </v>
      </c>
      <c r="H30" s="63">
        <v>0</v>
      </c>
      <c r="I30" s="63">
        <v>0</v>
      </c>
      <c r="J30" s="54" t="str">
        <f t="shared" si="2"/>
        <v xml:space="preserve"> </v>
      </c>
      <c r="K30" s="62">
        <v>0</v>
      </c>
      <c r="L30" s="63">
        <v>0</v>
      </c>
      <c r="M30" s="54" t="str">
        <f t="shared" si="3"/>
        <v xml:space="preserve"> </v>
      </c>
      <c r="N30" s="63">
        <v>0</v>
      </c>
      <c r="O30" s="63">
        <v>0</v>
      </c>
      <c r="P30" s="54" t="str">
        <f t="shared" si="4"/>
        <v xml:space="preserve"> </v>
      </c>
      <c r="Q30" s="62">
        <v>0</v>
      </c>
      <c r="R30" s="63">
        <v>0</v>
      </c>
      <c r="S30" s="54" t="str">
        <f t="shared" si="5"/>
        <v xml:space="preserve"> </v>
      </c>
      <c r="T30" s="62">
        <v>0</v>
      </c>
      <c r="U30" s="63">
        <v>0</v>
      </c>
      <c r="V30" s="54" t="str">
        <f t="shared" si="6"/>
        <v xml:space="preserve"> </v>
      </c>
    </row>
    <row r="31" spans="1:22" s="24" customFormat="1" ht="25.5">
      <c r="A31" s="71" t="s">
        <v>120</v>
      </c>
      <c r="B31" s="62">
        <v>0</v>
      </c>
      <c r="C31" s="63">
        <v>1</v>
      </c>
      <c r="D31" s="54" t="str">
        <f t="shared" si="0"/>
        <v xml:space="preserve"> </v>
      </c>
      <c r="E31" s="62">
        <v>0</v>
      </c>
      <c r="F31" s="63">
        <v>0</v>
      </c>
      <c r="G31" s="54" t="str">
        <f t="shared" si="1"/>
        <v xml:space="preserve"> </v>
      </c>
      <c r="H31" s="63">
        <v>0</v>
      </c>
      <c r="I31" s="63">
        <v>0</v>
      </c>
      <c r="J31" s="54" t="str">
        <f t="shared" si="2"/>
        <v xml:space="preserve"> </v>
      </c>
      <c r="K31" s="62">
        <v>0</v>
      </c>
      <c r="L31" s="63">
        <v>0</v>
      </c>
      <c r="M31" s="54" t="str">
        <f t="shared" si="3"/>
        <v xml:space="preserve"> </v>
      </c>
      <c r="N31" s="63">
        <v>0</v>
      </c>
      <c r="O31" s="63">
        <v>0</v>
      </c>
      <c r="P31" s="54" t="str">
        <f t="shared" si="4"/>
        <v xml:space="preserve"> </v>
      </c>
      <c r="Q31" s="62">
        <v>0</v>
      </c>
      <c r="R31" s="63">
        <v>0</v>
      </c>
      <c r="S31" s="54" t="str">
        <f t="shared" si="5"/>
        <v xml:space="preserve"> </v>
      </c>
      <c r="T31" s="62">
        <v>0</v>
      </c>
      <c r="U31" s="63">
        <v>0</v>
      </c>
      <c r="V31" s="54" t="str">
        <f t="shared" si="6"/>
        <v xml:space="preserve"> </v>
      </c>
    </row>
    <row r="32" spans="1:22" s="24" customFormat="1">
      <c r="A32" s="69" t="s">
        <v>121</v>
      </c>
      <c r="B32" s="62">
        <v>0</v>
      </c>
      <c r="C32" s="63">
        <v>0</v>
      </c>
      <c r="D32" s="54" t="str">
        <f t="shared" si="0"/>
        <v xml:space="preserve"> </v>
      </c>
      <c r="E32" s="62">
        <v>0</v>
      </c>
      <c r="F32" s="63">
        <v>0</v>
      </c>
      <c r="G32" s="54" t="str">
        <f t="shared" si="1"/>
        <v xml:space="preserve"> </v>
      </c>
      <c r="H32" s="63">
        <v>0</v>
      </c>
      <c r="I32" s="63">
        <v>0</v>
      </c>
      <c r="J32" s="54" t="str">
        <f t="shared" si="2"/>
        <v xml:space="preserve"> </v>
      </c>
      <c r="K32" s="62">
        <v>0</v>
      </c>
      <c r="L32" s="63">
        <v>0</v>
      </c>
      <c r="M32" s="54" t="str">
        <f t="shared" si="3"/>
        <v xml:space="preserve"> </v>
      </c>
      <c r="N32" s="63">
        <v>0</v>
      </c>
      <c r="O32" s="63">
        <v>0</v>
      </c>
      <c r="P32" s="54" t="str">
        <f t="shared" si="4"/>
        <v xml:space="preserve"> </v>
      </c>
      <c r="Q32" s="62">
        <v>0</v>
      </c>
      <c r="R32" s="63">
        <v>0</v>
      </c>
      <c r="S32" s="54" t="str">
        <f t="shared" si="5"/>
        <v xml:space="preserve"> </v>
      </c>
      <c r="T32" s="62">
        <v>0</v>
      </c>
      <c r="U32" s="63">
        <v>0</v>
      </c>
      <c r="V32" s="54" t="str">
        <f t="shared" si="6"/>
        <v xml:space="preserve"> </v>
      </c>
    </row>
    <row r="33" spans="1:22" s="24" customFormat="1">
      <c r="A33" s="72" t="s">
        <v>122</v>
      </c>
      <c r="B33" s="64">
        <v>77</v>
      </c>
      <c r="C33" s="65">
        <v>56</v>
      </c>
      <c r="D33" s="57">
        <f>IF(ISERROR(C33-B33/B33)," ",(C33-B33)*100/B33)</f>
        <v>-27.272727272727273</v>
      </c>
      <c r="E33" s="64">
        <v>31</v>
      </c>
      <c r="F33" s="65">
        <v>25</v>
      </c>
      <c r="G33" s="57">
        <f>IF(ISERROR(F33-E33/E33)," ",(F33-E33)*100/E33)</f>
        <v>-19.35483870967742</v>
      </c>
      <c r="H33" s="65">
        <v>35</v>
      </c>
      <c r="I33" s="65">
        <v>22</v>
      </c>
      <c r="J33" s="57">
        <f>IF(ISERROR(I33-H33/H33)," ",(I33-H33)*100/H33)</f>
        <v>-37.142857142857146</v>
      </c>
      <c r="K33" s="64">
        <v>22</v>
      </c>
      <c r="L33" s="65">
        <v>13</v>
      </c>
      <c r="M33" s="57">
        <f>IF(ISERROR(L33-K33/K33)," ",(L33-K33)*100/K33)</f>
        <v>-40.909090909090907</v>
      </c>
      <c r="N33" s="65">
        <v>44</v>
      </c>
      <c r="O33" s="65">
        <v>48</v>
      </c>
      <c r="P33" s="57">
        <f>IF(ISERROR(O33-N33/N33)," ",(O33-N33)*100/N33)</f>
        <v>9.0909090909090917</v>
      </c>
      <c r="Q33" s="64">
        <v>2</v>
      </c>
      <c r="R33" s="65">
        <v>2</v>
      </c>
      <c r="S33" s="57">
        <f>IF(ISERROR(R33-Q33/Q33)," ",(R33-Q33)*100/Q33)</f>
        <v>0</v>
      </c>
      <c r="T33" s="64">
        <v>0</v>
      </c>
      <c r="U33" s="65">
        <v>2</v>
      </c>
      <c r="V33" s="57" t="str">
        <f>IF(ISERROR(U33-T33/T33)," ",(U33-T33)*100/T33)</f>
        <v xml:space="preserve"> </v>
      </c>
    </row>
    <row r="34" spans="1:22">
      <c r="N34" s="66"/>
      <c r="O34" s="66"/>
    </row>
  </sheetData>
  <mergeCells count="15">
    <mergeCell ref="B5:V5"/>
    <mergeCell ref="T7:U7"/>
    <mergeCell ref="B6:C7"/>
    <mergeCell ref="D6:D7"/>
    <mergeCell ref="E6:G6"/>
    <mergeCell ref="H6:I7"/>
    <mergeCell ref="J6:J7"/>
    <mergeCell ref="K6:M6"/>
    <mergeCell ref="N6:O7"/>
    <mergeCell ref="P6:P7"/>
    <mergeCell ref="E7:F7"/>
    <mergeCell ref="K7:L7"/>
    <mergeCell ref="Q6:R7"/>
    <mergeCell ref="S6:S7"/>
    <mergeCell ref="T6:V6"/>
  </mergeCells>
  <pageMargins left="0.23622047244094491" right="0.23622047244094491" top="0.6692913385826772" bottom="0.23622047244094491" header="0.51181102362204722" footer="0.23622047244094491"/>
  <pageSetup paperSize="9" scale="71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theme="6" tint="-0.249977111117893"/>
    <pageSetUpPr fitToPage="1"/>
  </sheetPr>
  <dimension ref="A1:M33"/>
  <sheetViews>
    <sheetView view="pageBreakPreview" zoomScaleNormal="100" zoomScaleSheetLayoutView="100" workbookViewId="0">
      <selection activeCell="B9" sqref="B9:M9"/>
    </sheetView>
  </sheetViews>
  <sheetFormatPr defaultRowHeight="12.75"/>
  <cols>
    <col min="1" max="1" width="20" customWidth="1"/>
    <col min="2" max="2" width="13.140625" customWidth="1"/>
    <col min="3" max="3" width="12.28515625" customWidth="1"/>
    <col min="4" max="4" width="7.85546875" customWidth="1"/>
    <col min="5" max="5" width="12.42578125" customWidth="1"/>
    <col min="6" max="6" width="12.85546875" customWidth="1"/>
    <col min="7" max="7" width="8.7109375" customWidth="1"/>
    <col min="8" max="8" width="12.7109375" customWidth="1"/>
    <col min="9" max="9" width="14.28515625" customWidth="1"/>
    <col min="10" max="10" width="8.7109375" customWidth="1"/>
    <col min="11" max="11" width="14.42578125" customWidth="1"/>
    <col min="12" max="12" width="13.42578125" customWidth="1"/>
    <col min="13" max="13" width="8.7109375" customWidth="1"/>
  </cols>
  <sheetData>
    <row r="1" spans="1:13" s="24" customFormat="1">
      <c r="D1" s="26"/>
    </row>
    <row r="2" spans="1:13" s="24" customFormat="1">
      <c r="E2" s="6" t="s">
        <v>4</v>
      </c>
      <c r="L2" s="25" t="s">
        <v>171</v>
      </c>
    </row>
    <row r="3" spans="1:13" s="24" customFormat="1">
      <c r="E3" s="7" t="s">
        <v>5</v>
      </c>
    </row>
    <row r="4" spans="1:13" s="24" customFormat="1"/>
    <row r="5" spans="1:13" s="24" customFormat="1" ht="28.5" customHeight="1">
      <c r="A5" s="49"/>
      <c r="B5" s="237" t="s">
        <v>85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3" s="24" customFormat="1" ht="14.25" customHeight="1">
      <c r="A6" s="50" t="s">
        <v>3</v>
      </c>
      <c r="B6" s="237" t="s">
        <v>84</v>
      </c>
      <c r="C6" s="237"/>
      <c r="D6" s="290" t="s">
        <v>38</v>
      </c>
      <c r="E6" s="237" t="s">
        <v>218</v>
      </c>
      <c r="F6" s="237"/>
      <c r="G6" s="290" t="s">
        <v>38</v>
      </c>
      <c r="H6" s="237" t="s">
        <v>219</v>
      </c>
      <c r="I6" s="237"/>
      <c r="J6" s="290" t="s">
        <v>38</v>
      </c>
      <c r="K6" s="237" t="s">
        <v>220</v>
      </c>
      <c r="L6" s="237"/>
      <c r="M6" s="290" t="s">
        <v>38</v>
      </c>
    </row>
    <row r="7" spans="1:13" s="24" customFormat="1" ht="103.5" customHeight="1">
      <c r="A7" s="51"/>
      <c r="B7" s="237"/>
      <c r="C7" s="237"/>
      <c r="D7" s="290"/>
      <c r="E7" s="237"/>
      <c r="F7" s="237"/>
      <c r="G7" s="290"/>
      <c r="H7" s="237"/>
      <c r="I7" s="237"/>
      <c r="J7" s="290"/>
      <c r="K7" s="237"/>
      <c r="L7" s="237"/>
      <c r="M7" s="290"/>
    </row>
    <row r="8" spans="1:13" s="24" customFormat="1">
      <c r="A8" s="51"/>
      <c r="B8" s="111" t="s">
        <v>104</v>
      </c>
      <c r="C8" s="111" t="s">
        <v>105</v>
      </c>
      <c r="D8" s="109" t="s">
        <v>39</v>
      </c>
      <c r="E8" s="111" t="s">
        <v>104</v>
      </c>
      <c r="F8" s="111" t="s">
        <v>105</v>
      </c>
      <c r="G8" s="109" t="s">
        <v>39</v>
      </c>
      <c r="H8" s="111" t="s">
        <v>104</v>
      </c>
      <c r="I8" s="111" t="s">
        <v>105</v>
      </c>
      <c r="J8" s="109" t="s">
        <v>39</v>
      </c>
      <c r="K8" s="111" t="s">
        <v>104</v>
      </c>
      <c r="L8" s="111" t="s">
        <v>105</v>
      </c>
      <c r="M8" s="109" t="s">
        <v>39</v>
      </c>
    </row>
    <row r="9" spans="1:13" s="24" customFormat="1" ht="12.75" customHeight="1">
      <c r="A9" s="59" t="s">
        <v>60</v>
      </c>
      <c r="B9" s="47">
        <v>301</v>
      </c>
      <c r="C9" s="47">
        <v>302</v>
      </c>
      <c r="D9" s="47">
        <v>303</v>
      </c>
      <c r="E9" s="47">
        <v>304</v>
      </c>
      <c r="F9" s="47">
        <v>305</v>
      </c>
      <c r="G9" s="47">
        <v>306</v>
      </c>
      <c r="H9" s="47">
        <v>307</v>
      </c>
      <c r="I9" s="47">
        <v>308</v>
      </c>
      <c r="J9" s="47">
        <v>309</v>
      </c>
      <c r="K9" s="47">
        <v>310</v>
      </c>
      <c r="L9" s="47">
        <v>311</v>
      </c>
      <c r="M9" s="47">
        <v>312</v>
      </c>
    </row>
    <row r="10" spans="1:13" s="24" customFormat="1">
      <c r="A10" s="68" t="s">
        <v>256</v>
      </c>
      <c r="B10" s="114">
        <v>5</v>
      </c>
      <c r="C10" s="115">
        <v>0</v>
      </c>
      <c r="D10" s="54">
        <f t="shared" ref="D10:D32" si="0">IF(ISERROR(C10-B10/B10)," ",(C10-B10)*100/B10)</f>
        <v>-100</v>
      </c>
      <c r="E10" s="119">
        <v>0</v>
      </c>
      <c r="F10" s="120">
        <v>0</v>
      </c>
      <c r="G10" s="54" t="str">
        <f t="shared" ref="G10:G32" si="1">IF(ISERROR(F10-E10/E10)," ",(F10-E10)*100/E10)</f>
        <v xml:space="preserve"> </v>
      </c>
      <c r="H10" s="119">
        <v>0</v>
      </c>
      <c r="I10" s="120">
        <v>0</v>
      </c>
      <c r="J10" s="54" t="str">
        <f t="shared" ref="J10:J32" si="2">IF(ISERROR(I10-H10/H10)," ",(I10-H10)*100/H10)</f>
        <v xml:space="preserve"> </v>
      </c>
      <c r="K10" s="119">
        <v>0</v>
      </c>
      <c r="L10" s="120">
        <v>0</v>
      </c>
      <c r="M10" s="54" t="str">
        <f t="shared" ref="M10:M32" si="3">IF(ISERROR(L10-K10/K10)," ",(L10-K10)*100/K10)</f>
        <v xml:space="preserve"> </v>
      </c>
    </row>
    <row r="11" spans="1:13" s="24" customFormat="1">
      <c r="A11" s="69" t="s">
        <v>251</v>
      </c>
      <c r="B11" s="62">
        <v>0</v>
      </c>
      <c r="C11" s="63">
        <v>1</v>
      </c>
      <c r="D11" s="54" t="str">
        <f t="shared" si="0"/>
        <v xml:space="preserve"> </v>
      </c>
      <c r="E11" s="52">
        <v>0</v>
      </c>
      <c r="F11" s="53">
        <v>0</v>
      </c>
      <c r="G11" s="54" t="str">
        <f t="shared" si="1"/>
        <v xml:space="preserve"> </v>
      </c>
      <c r="H11" s="52">
        <v>0</v>
      </c>
      <c r="I11" s="53">
        <v>0</v>
      </c>
      <c r="J11" s="54" t="str">
        <f t="shared" si="2"/>
        <v xml:space="preserve"> </v>
      </c>
      <c r="K11" s="52">
        <v>0</v>
      </c>
      <c r="L11" s="53">
        <v>0</v>
      </c>
      <c r="M11" s="54" t="str">
        <f t="shared" si="3"/>
        <v xml:space="preserve"> </v>
      </c>
    </row>
    <row r="12" spans="1:13" s="24" customFormat="1">
      <c r="A12" s="69" t="s">
        <v>107</v>
      </c>
      <c r="B12" s="62">
        <v>1</v>
      </c>
      <c r="C12" s="63">
        <v>0</v>
      </c>
      <c r="D12" s="54">
        <f t="shared" si="0"/>
        <v>-100</v>
      </c>
      <c r="E12" s="52">
        <v>0</v>
      </c>
      <c r="F12" s="53">
        <v>0</v>
      </c>
      <c r="G12" s="54" t="str">
        <f t="shared" si="1"/>
        <v xml:space="preserve"> </v>
      </c>
      <c r="H12" s="52">
        <v>0</v>
      </c>
      <c r="I12" s="53">
        <v>0</v>
      </c>
      <c r="J12" s="54" t="str">
        <f t="shared" si="2"/>
        <v xml:space="preserve"> </v>
      </c>
      <c r="K12" s="52">
        <v>0</v>
      </c>
      <c r="L12" s="53">
        <v>0</v>
      </c>
      <c r="M12" s="54" t="str">
        <f t="shared" si="3"/>
        <v xml:space="preserve"> </v>
      </c>
    </row>
    <row r="13" spans="1:13" s="24" customFormat="1">
      <c r="A13" s="69" t="s">
        <v>108</v>
      </c>
      <c r="B13" s="62">
        <v>0</v>
      </c>
      <c r="C13" s="63">
        <v>0</v>
      </c>
      <c r="D13" s="54" t="str">
        <f t="shared" si="0"/>
        <v xml:space="preserve"> </v>
      </c>
      <c r="E13" s="52">
        <v>0</v>
      </c>
      <c r="F13" s="53">
        <v>0</v>
      </c>
      <c r="G13" s="54" t="str">
        <f t="shared" si="1"/>
        <v xml:space="preserve"> </v>
      </c>
      <c r="H13" s="52">
        <v>0</v>
      </c>
      <c r="I13" s="53">
        <v>0</v>
      </c>
      <c r="J13" s="54" t="str">
        <f t="shared" si="2"/>
        <v xml:space="preserve"> </v>
      </c>
      <c r="K13" s="52">
        <v>0</v>
      </c>
      <c r="L13" s="53">
        <v>0</v>
      </c>
      <c r="M13" s="54" t="str">
        <f t="shared" si="3"/>
        <v xml:space="preserve"> </v>
      </c>
    </row>
    <row r="14" spans="1:13" s="24" customFormat="1">
      <c r="A14" s="69" t="s">
        <v>109</v>
      </c>
      <c r="B14" s="62">
        <v>2</v>
      </c>
      <c r="C14" s="63">
        <v>1</v>
      </c>
      <c r="D14" s="54">
        <f t="shared" si="0"/>
        <v>-50</v>
      </c>
      <c r="E14" s="52">
        <v>0</v>
      </c>
      <c r="F14" s="53">
        <v>0</v>
      </c>
      <c r="G14" s="54" t="str">
        <f t="shared" si="1"/>
        <v xml:space="preserve"> </v>
      </c>
      <c r="H14" s="52">
        <v>0</v>
      </c>
      <c r="I14" s="53">
        <v>0</v>
      </c>
      <c r="J14" s="54" t="str">
        <f t="shared" si="2"/>
        <v xml:space="preserve"> </v>
      </c>
      <c r="K14" s="52">
        <v>0</v>
      </c>
      <c r="L14" s="53">
        <v>0</v>
      </c>
      <c r="M14" s="54" t="str">
        <f t="shared" si="3"/>
        <v xml:space="preserve"> </v>
      </c>
    </row>
    <row r="15" spans="1:13" s="24" customFormat="1">
      <c r="A15" s="69" t="s">
        <v>110</v>
      </c>
      <c r="B15" s="62">
        <v>4</v>
      </c>
      <c r="C15" s="63">
        <v>1</v>
      </c>
      <c r="D15" s="54">
        <f t="shared" si="0"/>
        <v>-75</v>
      </c>
      <c r="E15" s="52">
        <v>0</v>
      </c>
      <c r="F15" s="53">
        <v>0</v>
      </c>
      <c r="G15" s="54" t="str">
        <f t="shared" si="1"/>
        <v xml:space="preserve"> </v>
      </c>
      <c r="H15" s="52">
        <v>0</v>
      </c>
      <c r="I15" s="53">
        <v>0</v>
      </c>
      <c r="J15" s="54" t="str">
        <f t="shared" si="2"/>
        <v xml:space="preserve"> </v>
      </c>
      <c r="K15" s="52">
        <v>0</v>
      </c>
      <c r="L15" s="53">
        <v>0</v>
      </c>
      <c r="M15" s="54" t="str">
        <f t="shared" si="3"/>
        <v xml:space="preserve"> </v>
      </c>
    </row>
    <row r="16" spans="1:13" s="24" customFormat="1">
      <c r="A16" s="69" t="s">
        <v>111</v>
      </c>
      <c r="B16" s="62">
        <v>2</v>
      </c>
      <c r="C16" s="63">
        <v>0</v>
      </c>
      <c r="D16" s="54">
        <f t="shared" si="0"/>
        <v>-100</v>
      </c>
      <c r="E16" s="52">
        <v>0</v>
      </c>
      <c r="F16" s="53">
        <v>0</v>
      </c>
      <c r="G16" s="54" t="str">
        <f t="shared" si="1"/>
        <v xml:space="preserve"> </v>
      </c>
      <c r="H16" s="52">
        <v>0</v>
      </c>
      <c r="I16" s="53">
        <v>0</v>
      </c>
      <c r="J16" s="54" t="str">
        <f t="shared" si="2"/>
        <v xml:space="preserve"> </v>
      </c>
      <c r="K16" s="52">
        <v>0</v>
      </c>
      <c r="L16" s="53">
        <v>0</v>
      </c>
      <c r="M16" s="54" t="str">
        <f t="shared" si="3"/>
        <v xml:space="preserve"> </v>
      </c>
    </row>
    <row r="17" spans="1:13" s="24" customFormat="1">
      <c r="A17" s="69" t="s">
        <v>112</v>
      </c>
      <c r="B17" s="62">
        <v>0</v>
      </c>
      <c r="C17" s="63">
        <v>0</v>
      </c>
      <c r="D17" s="54" t="str">
        <f t="shared" si="0"/>
        <v xml:space="preserve"> </v>
      </c>
      <c r="E17" s="52">
        <v>0</v>
      </c>
      <c r="F17" s="53">
        <v>0</v>
      </c>
      <c r="G17" s="54" t="str">
        <f t="shared" si="1"/>
        <v xml:space="preserve"> </v>
      </c>
      <c r="H17" s="52">
        <v>0</v>
      </c>
      <c r="I17" s="53">
        <v>0</v>
      </c>
      <c r="J17" s="54" t="str">
        <f t="shared" si="2"/>
        <v xml:space="preserve"> </v>
      </c>
      <c r="K17" s="52">
        <v>0</v>
      </c>
      <c r="L17" s="53">
        <v>0</v>
      </c>
      <c r="M17" s="54" t="str">
        <f t="shared" si="3"/>
        <v xml:space="preserve"> </v>
      </c>
    </row>
    <row r="18" spans="1:13" s="24" customFormat="1">
      <c r="A18" s="69" t="s">
        <v>113</v>
      </c>
      <c r="B18" s="62">
        <v>1</v>
      </c>
      <c r="C18" s="63">
        <v>0</v>
      </c>
      <c r="D18" s="54">
        <f t="shared" si="0"/>
        <v>-100</v>
      </c>
      <c r="E18" s="52">
        <v>0</v>
      </c>
      <c r="F18" s="53">
        <v>0</v>
      </c>
      <c r="G18" s="54" t="str">
        <f t="shared" si="1"/>
        <v xml:space="preserve"> </v>
      </c>
      <c r="H18" s="52">
        <v>0</v>
      </c>
      <c r="I18" s="53">
        <v>0</v>
      </c>
      <c r="J18" s="54" t="str">
        <f t="shared" si="2"/>
        <v xml:space="preserve"> </v>
      </c>
      <c r="K18" s="52">
        <v>0</v>
      </c>
      <c r="L18" s="53">
        <v>0</v>
      </c>
      <c r="M18" s="54" t="str">
        <f t="shared" si="3"/>
        <v xml:space="preserve"> </v>
      </c>
    </row>
    <row r="19" spans="1:13" s="24" customFormat="1">
      <c r="A19" s="69" t="s">
        <v>252</v>
      </c>
      <c r="B19" s="62">
        <v>0</v>
      </c>
      <c r="C19" s="63">
        <v>0</v>
      </c>
      <c r="D19" s="54" t="str">
        <f t="shared" si="0"/>
        <v xml:space="preserve"> </v>
      </c>
      <c r="E19" s="52">
        <v>0</v>
      </c>
      <c r="F19" s="53">
        <v>0</v>
      </c>
      <c r="G19" s="54" t="str">
        <f t="shared" si="1"/>
        <v xml:space="preserve"> </v>
      </c>
      <c r="H19" s="52">
        <v>0</v>
      </c>
      <c r="I19" s="53">
        <v>0</v>
      </c>
      <c r="J19" s="54" t="str">
        <f t="shared" si="2"/>
        <v xml:space="preserve"> </v>
      </c>
      <c r="K19" s="52">
        <v>0</v>
      </c>
      <c r="L19" s="53">
        <v>0</v>
      </c>
      <c r="M19" s="54" t="str">
        <f t="shared" si="3"/>
        <v xml:space="preserve"> </v>
      </c>
    </row>
    <row r="20" spans="1:13" s="24" customFormat="1">
      <c r="A20" s="69" t="s">
        <v>114</v>
      </c>
      <c r="B20" s="62">
        <v>0</v>
      </c>
      <c r="C20" s="63">
        <v>0</v>
      </c>
      <c r="D20" s="54" t="str">
        <f t="shared" si="0"/>
        <v xml:space="preserve"> </v>
      </c>
      <c r="E20" s="52">
        <v>0</v>
      </c>
      <c r="F20" s="53">
        <v>0</v>
      </c>
      <c r="G20" s="54" t="str">
        <f t="shared" si="1"/>
        <v xml:space="preserve"> </v>
      </c>
      <c r="H20" s="52">
        <v>0</v>
      </c>
      <c r="I20" s="53">
        <v>0</v>
      </c>
      <c r="J20" s="54" t="str">
        <f t="shared" si="2"/>
        <v xml:space="preserve"> </v>
      </c>
      <c r="K20" s="52">
        <v>0</v>
      </c>
      <c r="L20" s="53">
        <v>0</v>
      </c>
      <c r="M20" s="54" t="str">
        <f t="shared" si="3"/>
        <v xml:space="preserve"> </v>
      </c>
    </row>
    <row r="21" spans="1:13" s="24" customFormat="1">
      <c r="A21" s="69" t="s">
        <v>115</v>
      </c>
      <c r="B21" s="62">
        <v>0</v>
      </c>
      <c r="C21" s="63">
        <v>0</v>
      </c>
      <c r="D21" s="54" t="str">
        <f t="shared" si="0"/>
        <v xml:space="preserve"> </v>
      </c>
      <c r="E21" s="52">
        <v>0</v>
      </c>
      <c r="F21" s="53">
        <v>0</v>
      </c>
      <c r="G21" s="54" t="str">
        <f t="shared" si="1"/>
        <v xml:space="preserve"> </v>
      </c>
      <c r="H21" s="52">
        <v>0</v>
      </c>
      <c r="I21" s="53">
        <v>0</v>
      </c>
      <c r="J21" s="54" t="str">
        <f t="shared" si="2"/>
        <v xml:space="preserve"> </v>
      </c>
      <c r="K21" s="52">
        <v>0</v>
      </c>
      <c r="L21" s="53">
        <v>0</v>
      </c>
      <c r="M21" s="54" t="str">
        <f t="shared" si="3"/>
        <v xml:space="preserve"> </v>
      </c>
    </row>
    <row r="22" spans="1:13" s="24" customFormat="1">
      <c r="A22" s="69" t="s">
        <v>249</v>
      </c>
      <c r="B22" s="62">
        <v>1</v>
      </c>
      <c r="C22" s="63">
        <v>1</v>
      </c>
      <c r="D22" s="54">
        <f t="shared" si="0"/>
        <v>0</v>
      </c>
      <c r="E22" s="52">
        <v>0</v>
      </c>
      <c r="F22" s="53">
        <v>1</v>
      </c>
      <c r="G22" s="54" t="str">
        <f t="shared" si="1"/>
        <v xml:space="preserve"> </v>
      </c>
      <c r="H22" s="52">
        <v>0</v>
      </c>
      <c r="I22" s="53">
        <v>0</v>
      </c>
      <c r="J22" s="54" t="str">
        <f t="shared" si="2"/>
        <v xml:space="preserve"> </v>
      </c>
      <c r="K22" s="52">
        <v>0</v>
      </c>
      <c r="L22" s="53">
        <v>0</v>
      </c>
      <c r="M22" s="54" t="str">
        <f t="shared" si="3"/>
        <v xml:space="preserve"> </v>
      </c>
    </row>
    <row r="23" spans="1:13" s="24" customFormat="1">
      <c r="A23" s="69" t="s">
        <v>116</v>
      </c>
      <c r="B23" s="62">
        <v>1</v>
      </c>
      <c r="C23" s="63">
        <v>0</v>
      </c>
      <c r="D23" s="54">
        <f t="shared" si="0"/>
        <v>-100</v>
      </c>
      <c r="E23" s="52">
        <v>0</v>
      </c>
      <c r="F23" s="53">
        <v>0</v>
      </c>
      <c r="G23" s="54" t="str">
        <f t="shared" si="1"/>
        <v xml:space="preserve"> </v>
      </c>
      <c r="H23" s="52">
        <v>0</v>
      </c>
      <c r="I23" s="53">
        <v>0</v>
      </c>
      <c r="J23" s="54" t="str">
        <f t="shared" si="2"/>
        <v xml:space="preserve"> </v>
      </c>
      <c r="K23" s="52">
        <v>1</v>
      </c>
      <c r="L23" s="53">
        <v>0</v>
      </c>
      <c r="M23" s="54">
        <f t="shared" si="3"/>
        <v>-100</v>
      </c>
    </row>
    <row r="24" spans="1:13" s="24" customFormat="1">
      <c r="A24" s="69" t="s">
        <v>284</v>
      </c>
      <c r="B24" s="62">
        <v>0</v>
      </c>
      <c r="C24" s="63">
        <v>0</v>
      </c>
      <c r="D24" s="54" t="str">
        <f t="shared" si="0"/>
        <v xml:space="preserve"> </v>
      </c>
      <c r="E24" s="52">
        <v>0</v>
      </c>
      <c r="F24" s="53">
        <v>0</v>
      </c>
      <c r="G24" s="54" t="str">
        <f t="shared" si="1"/>
        <v xml:space="preserve"> </v>
      </c>
      <c r="H24" s="52">
        <v>0</v>
      </c>
      <c r="I24" s="53">
        <v>0</v>
      </c>
      <c r="J24" s="54" t="str">
        <f t="shared" si="2"/>
        <v xml:space="preserve"> </v>
      </c>
      <c r="K24" s="52">
        <v>0</v>
      </c>
      <c r="L24" s="53">
        <v>0</v>
      </c>
      <c r="M24" s="54" t="str">
        <f t="shared" si="3"/>
        <v xml:space="preserve"> </v>
      </c>
    </row>
    <row r="25" spans="1:13" s="24" customFormat="1">
      <c r="A25" s="69" t="s">
        <v>117</v>
      </c>
      <c r="B25" s="62">
        <v>0</v>
      </c>
      <c r="C25" s="63">
        <v>0</v>
      </c>
      <c r="D25" s="54" t="str">
        <f t="shared" si="0"/>
        <v xml:space="preserve"> </v>
      </c>
      <c r="E25" s="52">
        <v>0</v>
      </c>
      <c r="F25" s="53">
        <v>0</v>
      </c>
      <c r="G25" s="54" t="str">
        <f t="shared" si="1"/>
        <v xml:space="preserve"> </v>
      </c>
      <c r="H25" s="52">
        <v>0</v>
      </c>
      <c r="I25" s="53">
        <v>0</v>
      </c>
      <c r="J25" s="54" t="str">
        <f t="shared" si="2"/>
        <v xml:space="preserve"> </v>
      </c>
      <c r="K25" s="52">
        <v>0</v>
      </c>
      <c r="L25" s="53">
        <v>0</v>
      </c>
      <c r="M25" s="54" t="str">
        <f t="shared" si="3"/>
        <v xml:space="preserve"> </v>
      </c>
    </row>
    <row r="26" spans="1:13" s="24" customFormat="1">
      <c r="A26" s="69" t="s">
        <v>118</v>
      </c>
      <c r="B26" s="62">
        <v>0</v>
      </c>
      <c r="C26" s="63">
        <v>0</v>
      </c>
      <c r="D26" s="54" t="str">
        <f t="shared" si="0"/>
        <v xml:space="preserve"> </v>
      </c>
      <c r="E26" s="52">
        <v>0</v>
      </c>
      <c r="F26" s="53">
        <v>0</v>
      </c>
      <c r="G26" s="54" t="str">
        <f t="shared" si="1"/>
        <v xml:space="preserve"> </v>
      </c>
      <c r="H26" s="52">
        <v>0</v>
      </c>
      <c r="I26" s="53">
        <v>0</v>
      </c>
      <c r="J26" s="54" t="str">
        <f t="shared" si="2"/>
        <v xml:space="preserve"> </v>
      </c>
      <c r="K26" s="52">
        <v>0</v>
      </c>
      <c r="L26" s="53">
        <v>0</v>
      </c>
      <c r="M26" s="54" t="str">
        <f t="shared" si="3"/>
        <v xml:space="preserve"> </v>
      </c>
    </row>
    <row r="27" spans="1:13" s="24" customFormat="1">
      <c r="A27" s="69" t="s">
        <v>133</v>
      </c>
      <c r="B27" s="62">
        <v>0</v>
      </c>
      <c r="C27" s="63">
        <v>1</v>
      </c>
      <c r="D27" s="54" t="str">
        <f t="shared" si="0"/>
        <v xml:space="preserve"> </v>
      </c>
      <c r="E27" s="52">
        <v>0</v>
      </c>
      <c r="F27" s="53">
        <v>0</v>
      </c>
      <c r="G27" s="54" t="str">
        <f t="shared" si="1"/>
        <v xml:space="preserve"> </v>
      </c>
      <c r="H27" s="52">
        <v>0</v>
      </c>
      <c r="I27" s="53">
        <v>0</v>
      </c>
      <c r="J27" s="54" t="str">
        <f t="shared" si="2"/>
        <v xml:space="preserve"> </v>
      </c>
      <c r="K27" s="52">
        <v>0</v>
      </c>
      <c r="L27" s="53">
        <v>0</v>
      </c>
      <c r="M27" s="54" t="str">
        <f t="shared" si="3"/>
        <v xml:space="preserve"> </v>
      </c>
    </row>
    <row r="28" spans="1:13" s="24" customFormat="1">
      <c r="A28" s="69" t="s">
        <v>134</v>
      </c>
      <c r="B28" s="62">
        <v>1</v>
      </c>
      <c r="C28" s="63">
        <v>3</v>
      </c>
      <c r="D28" s="54">
        <f t="shared" si="0"/>
        <v>200</v>
      </c>
      <c r="E28" s="52">
        <v>0</v>
      </c>
      <c r="F28" s="53">
        <v>0</v>
      </c>
      <c r="G28" s="54" t="str">
        <f t="shared" si="1"/>
        <v xml:space="preserve"> </v>
      </c>
      <c r="H28" s="52">
        <v>0</v>
      </c>
      <c r="I28" s="53">
        <v>0</v>
      </c>
      <c r="J28" s="54" t="str">
        <f t="shared" si="2"/>
        <v xml:space="preserve"> </v>
      </c>
      <c r="K28" s="52">
        <v>0</v>
      </c>
      <c r="L28" s="53">
        <v>0</v>
      </c>
      <c r="M28" s="54" t="str">
        <f t="shared" si="3"/>
        <v xml:space="preserve"> </v>
      </c>
    </row>
    <row r="29" spans="1:13" s="24" customFormat="1">
      <c r="A29" s="69" t="s">
        <v>253</v>
      </c>
      <c r="B29" s="62">
        <v>0</v>
      </c>
      <c r="C29" s="63">
        <v>0</v>
      </c>
      <c r="D29" s="54" t="str">
        <f t="shared" si="0"/>
        <v xml:space="preserve"> </v>
      </c>
      <c r="E29" s="52">
        <v>0</v>
      </c>
      <c r="F29" s="53">
        <v>0</v>
      </c>
      <c r="G29" s="54" t="str">
        <f t="shared" si="1"/>
        <v xml:space="preserve"> </v>
      </c>
      <c r="H29" s="52">
        <v>0</v>
      </c>
      <c r="I29" s="53">
        <v>0</v>
      </c>
      <c r="J29" s="54" t="str">
        <f t="shared" si="2"/>
        <v xml:space="preserve"> </v>
      </c>
      <c r="K29" s="52">
        <v>0</v>
      </c>
      <c r="L29" s="53">
        <v>0</v>
      </c>
      <c r="M29" s="54" t="str">
        <f t="shared" si="3"/>
        <v xml:space="preserve"> </v>
      </c>
    </row>
    <row r="30" spans="1:13" s="24" customFormat="1">
      <c r="A30" s="70" t="s">
        <v>119</v>
      </c>
      <c r="B30" s="62">
        <v>0</v>
      </c>
      <c r="C30" s="63">
        <v>0</v>
      </c>
      <c r="D30" s="54" t="str">
        <f t="shared" si="0"/>
        <v xml:space="preserve"> </v>
      </c>
      <c r="E30" s="52">
        <v>0</v>
      </c>
      <c r="F30" s="53">
        <v>0</v>
      </c>
      <c r="G30" s="54" t="str">
        <f t="shared" si="1"/>
        <v xml:space="preserve"> </v>
      </c>
      <c r="H30" s="52">
        <v>0</v>
      </c>
      <c r="I30" s="53">
        <v>0</v>
      </c>
      <c r="J30" s="54" t="str">
        <f t="shared" si="2"/>
        <v xml:space="preserve"> </v>
      </c>
      <c r="K30" s="52">
        <v>0</v>
      </c>
      <c r="L30" s="53">
        <v>0</v>
      </c>
      <c r="M30" s="54" t="str">
        <f t="shared" si="3"/>
        <v xml:space="preserve"> </v>
      </c>
    </row>
    <row r="31" spans="1:13" s="24" customFormat="1" ht="25.5">
      <c r="A31" s="71" t="s">
        <v>120</v>
      </c>
      <c r="B31" s="62">
        <v>0</v>
      </c>
      <c r="C31" s="63">
        <v>0</v>
      </c>
      <c r="D31" s="54" t="str">
        <f t="shared" si="0"/>
        <v xml:space="preserve"> </v>
      </c>
      <c r="E31" s="52">
        <v>0</v>
      </c>
      <c r="F31" s="53">
        <v>0</v>
      </c>
      <c r="G31" s="54" t="str">
        <f t="shared" si="1"/>
        <v xml:space="preserve"> </v>
      </c>
      <c r="H31" s="52">
        <v>0</v>
      </c>
      <c r="I31" s="53">
        <v>0</v>
      </c>
      <c r="J31" s="54" t="str">
        <f t="shared" si="2"/>
        <v xml:space="preserve"> </v>
      </c>
      <c r="K31" s="52">
        <v>0</v>
      </c>
      <c r="L31" s="53">
        <v>0</v>
      </c>
      <c r="M31" s="54" t="str">
        <f t="shared" si="3"/>
        <v xml:space="preserve"> </v>
      </c>
    </row>
    <row r="32" spans="1:13" s="24" customFormat="1">
      <c r="A32" s="69" t="s">
        <v>121</v>
      </c>
      <c r="B32" s="62">
        <v>0</v>
      </c>
      <c r="C32" s="63">
        <v>0</v>
      </c>
      <c r="D32" s="54" t="str">
        <f t="shared" si="0"/>
        <v xml:space="preserve"> </v>
      </c>
      <c r="E32" s="52">
        <v>0</v>
      </c>
      <c r="F32" s="53">
        <v>0</v>
      </c>
      <c r="G32" s="54" t="str">
        <f t="shared" si="1"/>
        <v xml:space="preserve"> </v>
      </c>
      <c r="H32" s="52">
        <v>0</v>
      </c>
      <c r="I32" s="53">
        <v>0</v>
      </c>
      <c r="J32" s="54" t="str">
        <f t="shared" si="2"/>
        <v xml:space="preserve"> </v>
      </c>
      <c r="K32" s="52">
        <v>0</v>
      </c>
      <c r="L32" s="53">
        <v>0</v>
      </c>
      <c r="M32" s="54" t="str">
        <f t="shared" si="3"/>
        <v xml:space="preserve"> </v>
      </c>
    </row>
    <row r="33" spans="1:13" s="24" customFormat="1">
      <c r="A33" s="72" t="s">
        <v>122</v>
      </c>
      <c r="B33" s="64">
        <v>18</v>
      </c>
      <c r="C33" s="65">
        <v>8</v>
      </c>
      <c r="D33" s="57">
        <f>IF(ISERROR(C33-B33/B33)," ",(C33-B33)*100/B33)</f>
        <v>-55.555555555555557</v>
      </c>
      <c r="E33" s="179">
        <v>0</v>
      </c>
      <c r="F33" s="180">
        <v>1</v>
      </c>
      <c r="G33" s="57" t="str">
        <f>IF(ISERROR(F33-E33/E33)," ",(F33-E33)*100/E33)</f>
        <v xml:space="preserve"> </v>
      </c>
      <c r="H33" s="179">
        <v>0</v>
      </c>
      <c r="I33" s="180">
        <v>0</v>
      </c>
      <c r="J33" s="57" t="str">
        <f>IF(ISERROR(I33-H33/H33)," ",(I33-H33)*100/H33)</f>
        <v xml:space="preserve"> </v>
      </c>
      <c r="K33" s="179">
        <v>1</v>
      </c>
      <c r="L33" s="180">
        <v>0</v>
      </c>
      <c r="M33" s="57">
        <f>IF(ISERROR(L33-K33/K33)," ",(L33-K33)*100/K33)</f>
        <v>-100</v>
      </c>
    </row>
  </sheetData>
  <mergeCells count="9">
    <mergeCell ref="B5:M5"/>
    <mergeCell ref="H6:I7"/>
    <mergeCell ref="J6:J7"/>
    <mergeCell ref="K6:L7"/>
    <mergeCell ref="M6:M7"/>
    <mergeCell ref="B6:C7"/>
    <mergeCell ref="D6:D7"/>
    <mergeCell ref="E6:F7"/>
    <mergeCell ref="G6:G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91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Y34"/>
  <sheetViews>
    <sheetView view="pageBreakPreview" zoomScale="85" zoomScaleNormal="85" zoomScaleSheetLayoutView="85" workbookViewId="0">
      <selection activeCell="E19" sqref="E19"/>
    </sheetView>
  </sheetViews>
  <sheetFormatPr defaultRowHeight="12.75"/>
  <cols>
    <col min="1" max="1" width="20" customWidth="1"/>
    <col min="2" max="22" width="7.7109375" customWidth="1"/>
    <col min="23" max="23" width="10.140625" customWidth="1"/>
    <col min="24" max="24" width="10.5703125" customWidth="1"/>
    <col min="25" max="25" width="7.7109375" customWidth="1"/>
  </cols>
  <sheetData>
    <row r="1" spans="1:25" s="24" customFormat="1">
      <c r="H1" s="25"/>
      <c r="P1" s="26"/>
    </row>
    <row r="2" spans="1:25" s="24" customFormat="1">
      <c r="E2" s="6"/>
      <c r="H2" s="25"/>
      <c r="J2" s="6"/>
      <c r="K2" s="6" t="s">
        <v>4</v>
      </c>
      <c r="L2" s="25"/>
      <c r="Q2" s="6"/>
      <c r="X2" s="25" t="s">
        <v>282</v>
      </c>
    </row>
    <row r="3" spans="1:25" s="24" customFormat="1">
      <c r="E3" s="7"/>
      <c r="H3" s="25"/>
      <c r="J3" s="7"/>
      <c r="K3" s="7" t="s">
        <v>5</v>
      </c>
      <c r="Q3" s="7"/>
    </row>
    <row r="4" spans="1:25" s="24" customFormat="1">
      <c r="H4" s="25"/>
    </row>
    <row r="5" spans="1:25" s="24" customFormat="1" ht="28.5" customHeight="1">
      <c r="A5" s="49"/>
      <c r="B5" s="291" t="s">
        <v>283</v>
      </c>
      <c r="C5" s="292"/>
      <c r="D5" s="292"/>
      <c r="E5" s="292"/>
      <c r="F5" s="292"/>
      <c r="G5" s="292"/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292"/>
      <c r="U5" s="292"/>
      <c r="V5" s="292"/>
      <c r="W5" s="292"/>
      <c r="X5" s="292"/>
      <c r="Y5" s="293"/>
    </row>
    <row r="6" spans="1:25" s="24" customFormat="1" ht="14.25" customHeight="1">
      <c r="A6" s="50" t="s">
        <v>3</v>
      </c>
      <c r="B6" s="237" t="s">
        <v>80</v>
      </c>
      <c r="C6" s="237"/>
      <c r="D6" s="290" t="s">
        <v>38</v>
      </c>
      <c r="E6" s="237" t="s">
        <v>82</v>
      </c>
      <c r="F6" s="237"/>
      <c r="G6" s="290" t="s">
        <v>38</v>
      </c>
      <c r="H6" s="237" t="s">
        <v>83</v>
      </c>
      <c r="I6" s="237"/>
      <c r="J6" s="290" t="s">
        <v>38</v>
      </c>
      <c r="K6" s="237" t="s">
        <v>210</v>
      </c>
      <c r="L6" s="237"/>
      <c r="M6" s="290" t="s">
        <v>38</v>
      </c>
      <c r="N6" s="237" t="s">
        <v>84</v>
      </c>
      <c r="O6" s="237"/>
      <c r="P6" s="290" t="s">
        <v>38</v>
      </c>
      <c r="Q6" s="237" t="s">
        <v>218</v>
      </c>
      <c r="R6" s="237"/>
      <c r="S6" s="290" t="s">
        <v>38</v>
      </c>
      <c r="T6" s="237" t="s">
        <v>219</v>
      </c>
      <c r="U6" s="237"/>
      <c r="V6" s="290" t="s">
        <v>38</v>
      </c>
      <c r="W6" s="237" t="s">
        <v>220</v>
      </c>
      <c r="X6" s="237"/>
      <c r="Y6" s="290" t="s">
        <v>38</v>
      </c>
    </row>
    <row r="7" spans="1:25" s="24" customFormat="1" ht="141.75" customHeight="1">
      <c r="A7" s="51"/>
      <c r="B7" s="237"/>
      <c r="C7" s="237"/>
      <c r="D7" s="290"/>
      <c r="E7" s="237"/>
      <c r="F7" s="237"/>
      <c r="G7" s="290"/>
      <c r="H7" s="237"/>
      <c r="I7" s="237"/>
      <c r="J7" s="290"/>
      <c r="K7" s="237"/>
      <c r="L7" s="237"/>
      <c r="M7" s="290"/>
      <c r="N7" s="237"/>
      <c r="O7" s="237"/>
      <c r="P7" s="290"/>
      <c r="Q7" s="237"/>
      <c r="R7" s="237"/>
      <c r="S7" s="290"/>
      <c r="T7" s="237"/>
      <c r="U7" s="237"/>
      <c r="V7" s="290"/>
      <c r="W7" s="237"/>
      <c r="X7" s="237"/>
      <c r="Y7" s="290"/>
    </row>
    <row r="8" spans="1:25" s="24" customFormat="1">
      <c r="A8" s="51"/>
      <c r="B8" s="197" t="s">
        <v>36</v>
      </c>
      <c r="C8" s="197" t="s">
        <v>37</v>
      </c>
      <c r="D8" s="197" t="s">
        <v>39</v>
      </c>
      <c r="E8" s="176" t="s">
        <v>104</v>
      </c>
      <c r="F8" s="176" t="s">
        <v>105</v>
      </c>
      <c r="G8" s="197" t="s">
        <v>39</v>
      </c>
      <c r="H8" s="176" t="s">
        <v>104</v>
      </c>
      <c r="I8" s="176" t="s">
        <v>105</v>
      </c>
      <c r="J8" s="197" t="s">
        <v>39</v>
      </c>
      <c r="K8" s="176" t="s">
        <v>104</v>
      </c>
      <c r="L8" s="176" t="s">
        <v>105</v>
      </c>
      <c r="M8" s="197" t="s">
        <v>39</v>
      </c>
      <c r="N8" s="176" t="s">
        <v>104</v>
      </c>
      <c r="O8" s="176" t="s">
        <v>105</v>
      </c>
      <c r="P8" s="197" t="s">
        <v>39</v>
      </c>
      <c r="Q8" s="176" t="s">
        <v>104</v>
      </c>
      <c r="R8" s="176" t="s">
        <v>105</v>
      </c>
      <c r="S8" s="197" t="s">
        <v>39</v>
      </c>
      <c r="T8" s="176" t="s">
        <v>104</v>
      </c>
      <c r="U8" s="176" t="s">
        <v>105</v>
      </c>
      <c r="V8" s="197" t="s">
        <v>39</v>
      </c>
      <c r="W8" s="176" t="s">
        <v>104</v>
      </c>
      <c r="X8" s="176" t="s">
        <v>105</v>
      </c>
      <c r="Y8" s="197" t="s">
        <v>39</v>
      </c>
    </row>
    <row r="9" spans="1:25" s="24" customFormat="1" ht="12.75" customHeight="1">
      <c r="A9" s="59" t="s">
        <v>60</v>
      </c>
      <c r="B9" s="47">
        <v>313</v>
      </c>
      <c r="C9" s="47">
        <v>314</v>
      </c>
      <c r="D9" s="47">
        <v>315</v>
      </c>
      <c r="E9" s="47">
        <v>316</v>
      </c>
      <c r="F9" s="47">
        <v>317</v>
      </c>
      <c r="G9" s="47">
        <v>318</v>
      </c>
      <c r="H9" s="47">
        <v>319</v>
      </c>
      <c r="I9" s="47">
        <v>320</v>
      </c>
      <c r="J9" s="47">
        <v>321</v>
      </c>
      <c r="K9" s="47">
        <v>322</v>
      </c>
      <c r="L9" s="47">
        <v>323</v>
      </c>
      <c r="M9" s="47">
        <v>324</v>
      </c>
      <c r="N9" s="47">
        <v>325</v>
      </c>
      <c r="O9" s="47">
        <v>326</v>
      </c>
      <c r="P9" s="47">
        <v>327</v>
      </c>
      <c r="Q9" s="47">
        <v>328</v>
      </c>
      <c r="R9" s="47">
        <v>329</v>
      </c>
      <c r="S9" s="47">
        <v>330</v>
      </c>
      <c r="T9" s="47">
        <v>331</v>
      </c>
      <c r="U9" s="47">
        <v>332</v>
      </c>
      <c r="V9" s="47">
        <v>333</v>
      </c>
      <c r="W9" s="47">
        <v>334</v>
      </c>
      <c r="X9" s="47">
        <v>335</v>
      </c>
      <c r="Y9" s="47">
        <v>336</v>
      </c>
    </row>
    <row r="10" spans="1:25" s="24" customFormat="1">
      <c r="A10" s="68" t="s">
        <v>256</v>
      </c>
      <c r="B10" s="62">
        <v>2</v>
      </c>
      <c r="C10" s="63">
        <v>4</v>
      </c>
      <c r="D10" s="54">
        <f t="shared" ref="D10:D32" si="0">IF(ISERROR(C10-B10/B10)," ",(C10-B10)*100/B10)</f>
        <v>100</v>
      </c>
      <c r="E10" s="63">
        <v>2</v>
      </c>
      <c r="F10" s="63">
        <v>2</v>
      </c>
      <c r="G10" s="54">
        <f t="shared" ref="G10:G32" si="1">IF(ISERROR(F10-E10/E10)," ",(F10-E10)*100/E10)</f>
        <v>0</v>
      </c>
      <c r="H10" s="63">
        <v>6</v>
      </c>
      <c r="I10" s="63">
        <v>2</v>
      </c>
      <c r="J10" s="54">
        <f t="shared" ref="J10:J32" si="2">IF(ISERROR(I10-H10/H10)," ",(I10-H10)*100/H10)</f>
        <v>-66.666666666666671</v>
      </c>
      <c r="K10" s="62">
        <v>0</v>
      </c>
      <c r="L10" s="63">
        <v>0</v>
      </c>
      <c r="M10" s="54" t="str">
        <f t="shared" ref="M10:M32" si="3">IF(ISERROR(L10-K10/K10)," ",(L10-K10)*100/K10)</f>
        <v xml:space="preserve"> </v>
      </c>
      <c r="N10" s="114">
        <v>5</v>
      </c>
      <c r="O10" s="115">
        <v>0</v>
      </c>
      <c r="P10" s="54">
        <f t="shared" ref="P10:P32" si="4">IF(ISERROR(O10-N10/N10)," ",(O10-N10)*100/N10)</f>
        <v>-100</v>
      </c>
      <c r="Q10" s="119">
        <v>0</v>
      </c>
      <c r="R10" s="120">
        <v>0</v>
      </c>
      <c r="S10" s="54" t="str">
        <f t="shared" ref="S10:S32" si="5">IF(ISERROR(R10-Q10/Q10)," ",(R10-Q10)*100/Q10)</f>
        <v xml:space="preserve"> </v>
      </c>
      <c r="T10" s="119">
        <v>0</v>
      </c>
      <c r="U10" s="120">
        <v>0</v>
      </c>
      <c r="V10" s="54" t="str">
        <f t="shared" ref="V10:V32" si="6">IF(ISERROR(U10-T10/T10)," ",(U10-T10)*100/T10)</f>
        <v xml:space="preserve"> </v>
      </c>
      <c r="W10" s="119">
        <v>0</v>
      </c>
      <c r="X10" s="120">
        <v>0</v>
      </c>
      <c r="Y10" s="54" t="str">
        <f t="shared" ref="Y10:Y32" si="7">IF(ISERROR(X10-W10/W10)," ",(X10-W10)*100/W10)</f>
        <v xml:space="preserve"> </v>
      </c>
    </row>
    <row r="11" spans="1:25" s="24" customFormat="1">
      <c r="A11" s="69" t="s">
        <v>251</v>
      </c>
      <c r="B11" s="62">
        <v>1</v>
      </c>
      <c r="C11" s="63">
        <v>0</v>
      </c>
      <c r="D11" s="54">
        <f t="shared" si="0"/>
        <v>-100</v>
      </c>
      <c r="E11" s="63">
        <v>0</v>
      </c>
      <c r="F11" s="63">
        <v>1</v>
      </c>
      <c r="G11" s="54" t="str">
        <f t="shared" si="1"/>
        <v xml:space="preserve"> </v>
      </c>
      <c r="H11" s="63">
        <v>1</v>
      </c>
      <c r="I11" s="63">
        <v>0</v>
      </c>
      <c r="J11" s="54">
        <f t="shared" si="2"/>
        <v>-100</v>
      </c>
      <c r="K11" s="62">
        <v>0</v>
      </c>
      <c r="L11" s="63">
        <v>0</v>
      </c>
      <c r="M11" s="54" t="str">
        <f t="shared" si="3"/>
        <v xml:space="preserve"> </v>
      </c>
      <c r="N11" s="62">
        <v>0</v>
      </c>
      <c r="O11" s="63">
        <v>1</v>
      </c>
      <c r="P11" s="54" t="str">
        <f t="shared" si="4"/>
        <v xml:space="preserve"> </v>
      </c>
      <c r="Q11" s="52">
        <v>0</v>
      </c>
      <c r="R11" s="53">
        <v>0</v>
      </c>
      <c r="S11" s="54" t="str">
        <f t="shared" si="5"/>
        <v xml:space="preserve"> </v>
      </c>
      <c r="T11" s="52">
        <v>0</v>
      </c>
      <c r="U11" s="53">
        <v>0</v>
      </c>
      <c r="V11" s="54" t="str">
        <f t="shared" si="6"/>
        <v xml:space="preserve"> </v>
      </c>
      <c r="W11" s="52">
        <v>0</v>
      </c>
      <c r="X11" s="53">
        <v>0</v>
      </c>
      <c r="Y11" s="54" t="str">
        <f t="shared" si="7"/>
        <v xml:space="preserve"> </v>
      </c>
    </row>
    <row r="12" spans="1:25" s="24" customFormat="1">
      <c r="A12" s="69" t="s">
        <v>107</v>
      </c>
      <c r="B12" s="62">
        <v>1</v>
      </c>
      <c r="C12" s="63">
        <v>1</v>
      </c>
      <c r="D12" s="54">
        <f t="shared" si="0"/>
        <v>0</v>
      </c>
      <c r="E12" s="63">
        <v>0</v>
      </c>
      <c r="F12" s="63">
        <v>0</v>
      </c>
      <c r="G12" s="54" t="str">
        <f t="shared" si="1"/>
        <v xml:space="preserve"> </v>
      </c>
      <c r="H12" s="63">
        <v>0</v>
      </c>
      <c r="I12" s="63">
        <v>2</v>
      </c>
      <c r="J12" s="54" t="str">
        <f t="shared" si="2"/>
        <v xml:space="preserve"> </v>
      </c>
      <c r="K12" s="62">
        <v>0</v>
      </c>
      <c r="L12" s="63">
        <v>0</v>
      </c>
      <c r="M12" s="54" t="str">
        <f t="shared" si="3"/>
        <v xml:space="preserve"> </v>
      </c>
      <c r="N12" s="62">
        <v>1</v>
      </c>
      <c r="O12" s="63">
        <v>0</v>
      </c>
      <c r="P12" s="54">
        <f t="shared" si="4"/>
        <v>-100</v>
      </c>
      <c r="Q12" s="52">
        <v>0</v>
      </c>
      <c r="R12" s="53">
        <v>0</v>
      </c>
      <c r="S12" s="54" t="str">
        <f t="shared" si="5"/>
        <v xml:space="preserve"> </v>
      </c>
      <c r="T12" s="52">
        <v>0</v>
      </c>
      <c r="U12" s="53">
        <v>0</v>
      </c>
      <c r="V12" s="54" t="str">
        <f t="shared" si="6"/>
        <v xml:space="preserve"> </v>
      </c>
      <c r="W12" s="52">
        <v>0</v>
      </c>
      <c r="X12" s="53">
        <v>0</v>
      </c>
      <c r="Y12" s="54" t="str">
        <f t="shared" si="7"/>
        <v xml:space="preserve"> </v>
      </c>
    </row>
    <row r="13" spans="1:25" s="24" customFormat="1">
      <c r="A13" s="69" t="s">
        <v>108</v>
      </c>
      <c r="B13" s="62">
        <v>0</v>
      </c>
      <c r="C13" s="63">
        <v>1</v>
      </c>
      <c r="D13" s="54" t="str">
        <f t="shared" si="0"/>
        <v xml:space="preserve"> </v>
      </c>
      <c r="E13" s="63">
        <v>0</v>
      </c>
      <c r="F13" s="63">
        <v>1</v>
      </c>
      <c r="G13" s="54" t="str">
        <f t="shared" si="1"/>
        <v xml:space="preserve"> </v>
      </c>
      <c r="H13" s="63">
        <v>0</v>
      </c>
      <c r="I13" s="63">
        <v>0</v>
      </c>
      <c r="J13" s="54" t="str">
        <f t="shared" si="2"/>
        <v xml:space="preserve"> </v>
      </c>
      <c r="K13" s="62">
        <v>0</v>
      </c>
      <c r="L13" s="63">
        <v>0</v>
      </c>
      <c r="M13" s="54" t="str">
        <f t="shared" si="3"/>
        <v xml:space="preserve"> </v>
      </c>
      <c r="N13" s="62">
        <v>0</v>
      </c>
      <c r="O13" s="63">
        <v>0</v>
      </c>
      <c r="P13" s="54" t="str">
        <f t="shared" si="4"/>
        <v xml:space="preserve"> </v>
      </c>
      <c r="Q13" s="52">
        <v>0</v>
      </c>
      <c r="R13" s="53">
        <v>0</v>
      </c>
      <c r="S13" s="54" t="str">
        <f t="shared" si="5"/>
        <v xml:space="preserve"> </v>
      </c>
      <c r="T13" s="52">
        <v>0</v>
      </c>
      <c r="U13" s="53">
        <v>0</v>
      </c>
      <c r="V13" s="54" t="str">
        <f t="shared" si="6"/>
        <v xml:space="preserve"> </v>
      </c>
      <c r="W13" s="52">
        <v>0</v>
      </c>
      <c r="X13" s="53">
        <v>0</v>
      </c>
      <c r="Y13" s="54" t="str">
        <f t="shared" si="7"/>
        <v xml:space="preserve"> </v>
      </c>
    </row>
    <row r="14" spans="1:25" s="24" customFormat="1">
      <c r="A14" s="69" t="s">
        <v>109</v>
      </c>
      <c r="B14" s="62">
        <v>0</v>
      </c>
      <c r="C14" s="63">
        <v>3</v>
      </c>
      <c r="D14" s="54" t="str">
        <f t="shared" si="0"/>
        <v xml:space="preserve"> </v>
      </c>
      <c r="E14" s="63">
        <v>4</v>
      </c>
      <c r="F14" s="63">
        <v>2</v>
      </c>
      <c r="G14" s="54">
        <f t="shared" si="1"/>
        <v>-50</v>
      </c>
      <c r="H14" s="63">
        <v>3</v>
      </c>
      <c r="I14" s="63">
        <v>7</v>
      </c>
      <c r="J14" s="54">
        <f t="shared" si="2"/>
        <v>133.33333333333334</v>
      </c>
      <c r="K14" s="62">
        <v>0</v>
      </c>
      <c r="L14" s="63">
        <v>0</v>
      </c>
      <c r="M14" s="54" t="str">
        <f t="shared" si="3"/>
        <v xml:space="preserve"> </v>
      </c>
      <c r="N14" s="62">
        <v>2</v>
      </c>
      <c r="O14" s="63">
        <v>1</v>
      </c>
      <c r="P14" s="54">
        <f t="shared" si="4"/>
        <v>-50</v>
      </c>
      <c r="Q14" s="52">
        <v>0</v>
      </c>
      <c r="R14" s="53">
        <v>0</v>
      </c>
      <c r="S14" s="54" t="str">
        <f t="shared" si="5"/>
        <v xml:space="preserve"> </v>
      </c>
      <c r="T14" s="52">
        <v>0</v>
      </c>
      <c r="U14" s="53">
        <v>0</v>
      </c>
      <c r="V14" s="54" t="str">
        <f t="shared" si="6"/>
        <v xml:space="preserve"> </v>
      </c>
      <c r="W14" s="52">
        <v>0</v>
      </c>
      <c r="X14" s="53">
        <v>0</v>
      </c>
      <c r="Y14" s="54" t="str">
        <f t="shared" si="7"/>
        <v xml:space="preserve"> </v>
      </c>
    </row>
    <row r="15" spans="1:25" s="24" customFormat="1">
      <c r="A15" s="69" t="s">
        <v>110</v>
      </c>
      <c r="B15" s="62">
        <v>6</v>
      </c>
      <c r="C15" s="63">
        <v>4</v>
      </c>
      <c r="D15" s="54">
        <f t="shared" si="0"/>
        <v>-33.333333333333336</v>
      </c>
      <c r="E15" s="63">
        <v>6</v>
      </c>
      <c r="F15" s="63">
        <v>2</v>
      </c>
      <c r="G15" s="54">
        <f t="shared" si="1"/>
        <v>-66.666666666666671</v>
      </c>
      <c r="H15" s="63">
        <v>5</v>
      </c>
      <c r="I15" s="63">
        <v>5</v>
      </c>
      <c r="J15" s="54">
        <f t="shared" si="2"/>
        <v>0</v>
      </c>
      <c r="K15" s="62">
        <v>0</v>
      </c>
      <c r="L15" s="63">
        <v>1</v>
      </c>
      <c r="M15" s="54" t="str">
        <f t="shared" si="3"/>
        <v xml:space="preserve"> </v>
      </c>
      <c r="N15" s="62">
        <v>4</v>
      </c>
      <c r="O15" s="63">
        <v>1</v>
      </c>
      <c r="P15" s="54">
        <f t="shared" si="4"/>
        <v>-75</v>
      </c>
      <c r="Q15" s="52">
        <v>0</v>
      </c>
      <c r="R15" s="53">
        <v>0</v>
      </c>
      <c r="S15" s="54" t="str">
        <f t="shared" si="5"/>
        <v xml:space="preserve"> </v>
      </c>
      <c r="T15" s="52">
        <v>0</v>
      </c>
      <c r="U15" s="53">
        <v>0</v>
      </c>
      <c r="V15" s="54" t="str">
        <f t="shared" si="6"/>
        <v xml:space="preserve"> </v>
      </c>
      <c r="W15" s="52">
        <v>0</v>
      </c>
      <c r="X15" s="53">
        <v>0</v>
      </c>
      <c r="Y15" s="54" t="str">
        <f t="shared" si="7"/>
        <v xml:space="preserve"> </v>
      </c>
    </row>
    <row r="16" spans="1:25" s="24" customFormat="1">
      <c r="A16" s="69" t="s">
        <v>111</v>
      </c>
      <c r="B16" s="62">
        <v>2</v>
      </c>
      <c r="C16" s="63">
        <v>1</v>
      </c>
      <c r="D16" s="54">
        <f t="shared" si="0"/>
        <v>-50</v>
      </c>
      <c r="E16" s="63">
        <v>0</v>
      </c>
      <c r="F16" s="63">
        <v>0</v>
      </c>
      <c r="G16" s="54" t="str">
        <f t="shared" si="1"/>
        <v xml:space="preserve"> </v>
      </c>
      <c r="H16" s="63">
        <v>4</v>
      </c>
      <c r="I16" s="63">
        <v>1</v>
      </c>
      <c r="J16" s="54">
        <f t="shared" si="2"/>
        <v>-75</v>
      </c>
      <c r="K16" s="62">
        <v>0</v>
      </c>
      <c r="L16" s="63">
        <v>0</v>
      </c>
      <c r="M16" s="54" t="str">
        <f t="shared" si="3"/>
        <v xml:space="preserve"> </v>
      </c>
      <c r="N16" s="62">
        <v>2</v>
      </c>
      <c r="O16" s="63">
        <v>0</v>
      </c>
      <c r="P16" s="54">
        <f t="shared" si="4"/>
        <v>-100</v>
      </c>
      <c r="Q16" s="52">
        <v>0</v>
      </c>
      <c r="R16" s="53">
        <v>0</v>
      </c>
      <c r="S16" s="54" t="str">
        <f t="shared" si="5"/>
        <v xml:space="preserve"> </v>
      </c>
      <c r="T16" s="52">
        <v>0</v>
      </c>
      <c r="U16" s="53">
        <v>0</v>
      </c>
      <c r="V16" s="54" t="str">
        <f t="shared" si="6"/>
        <v xml:space="preserve"> </v>
      </c>
      <c r="W16" s="52">
        <v>0</v>
      </c>
      <c r="X16" s="53">
        <v>0</v>
      </c>
      <c r="Y16" s="54" t="str">
        <f t="shared" si="7"/>
        <v xml:space="preserve"> </v>
      </c>
    </row>
    <row r="17" spans="1:25" s="24" customFormat="1">
      <c r="A17" s="69" t="s">
        <v>112</v>
      </c>
      <c r="B17" s="62">
        <v>0</v>
      </c>
      <c r="C17" s="63">
        <v>1</v>
      </c>
      <c r="D17" s="54" t="str">
        <f t="shared" si="0"/>
        <v xml:space="preserve"> </v>
      </c>
      <c r="E17" s="63">
        <v>0</v>
      </c>
      <c r="F17" s="63">
        <v>0</v>
      </c>
      <c r="G17" s="54" t="str">
        <f t="shared" si="1"/>
        <v xml:space="preserve"> </v>
      </c>
      <c r="H17" s="63">
        <v>0</v>
      </c>
      <c r="I17" s="63">
        <v>2</v>
      </c>
      <c r="J17" s="54" t="str">
        <f t="shared" si="2"/>
        <v xml:space="preserve"> </v>
      </c>
      <c r="K17" s="62">
        <v>0</v>
      </c>
      <c r="L17" s="63">
        <v>0</v>
      </c>
      <c r="M17" s="54" t="str">
        <f t="shared" si="3"/>
        <v xml:space="preserve"> </v>
      </c>
      <c r="N17" s="62">
        <v>0</v>
      </c>
      <c r="O17" s="63">
        <v>0</v>
      </c>
      <c r="P17" s="54" t="str">
        <f t="shared" si="4"/>
        <v xml:space="preserve"> </v>
      </c>
      <c r="Q17" s="52">
        <v>0</v>
      </c>
      <c r="R17" s="53">
        <v>0</v>
      </c>
      <c r="S17" s="54" t="str">
        <f t="shared" si="5"/>
        <v xml:space="preserve"> </v>
      </c>
      <c r="T17" s="52">
        <v>0</v>
      </c>
      <c r="U17" s="53">
        <v>0</v>
      </c>
      <c r="V17" s="54" t="str">
        <f t="shared" si="6"/>
        <v xml:space="preserve"> </v>
      </c>
      <c r="W17" s="52">
        <v>0</v>
      </c>
      <c r="X17" s="53">
        <v>0</v>
      </c>
      <c r="Y17" s="54" t="str">
        <f t="shared" si="7"/>
        <v xml:space="preserve"> </v>
      </c>
    </row>
    <row r="18" spans="1:25" s="24" customFormat="1">
      <c r="A18" s="69" t="s">
        <v>113</v>
      </c>
      <c r="B18" s="62">
        <v>0</v>
      </c>
      <c r="C18" s="63">
        <v>1</v>
      </c>
      <c r="D18" s="54" t="str">
        <f t="shared" si="0"/>
        <v xml:space="preserve"> </v>
      </c>
      <c r="E18" s="63">
        <v>0</v>
      </c>
      <c r="F18" s="63">
        <v>2</v>
      </c>
      <c r="G18" s="54" t="str">
        <f t="shared" si="1"/>
        <v xml:space="preserve"> </v>
      </c>
      <c r="H18" s="63">
        <v>1</v>
      </c>
      <c r="I18" s="63">
        <v>3</v>
      </c>
      <c r="J18" s="54">
        <f t="shared" si="2"/>
        <v>200</v>
      </c>
      <c r="K18" s="62">
        <v>0</v>
      </c>
      <c r="L18" s="63">
        <v>0</v>
      </c>
      <c r="M18" s="54" t="str">
        <f t="shared" si="3"/>
        <v xml:space="preserve"> </v>
      </c>
      <c r="N18" s="62">
        <v>1</v>
      </c>
      <c r="O18" s="63">
        <v>0</v>
      </c>
      <c r="P18" s="54">
        <f t="shared" si="4"/>
        <v>-100</v>
      </c>
      <c r="Q18" s="52">
        <v>0</v>
      </c>
      <c r="R18" s="53">
        <v>0</v>
      </c>
      <c r="S18" s="54" t="str">
        <f t="shared" si="5"/>
        <v xml:space="preserve"> </v>
      </c>
      <c r="T18" s="52">
        <v>0</v>
      </c>
      <c r="U18" s="53">
        <v>0</v>
      </c>
      <c r="V18" s="54" t="str">
        <f t="shared" si="6"/>
        <v xml:space="preserve"> </v>
      </c>
      <c r="W18" s="52">
        <v>0</v>
      </c>
      <c r="X18" s="53">
        <v>0</v>
      </c>
      <c r="Y18" s="54" t="str">
        <f t="shared" si="7"/>
        <v xml:space="preserve"> </v>
      </c>
    </row>
    <row r="19" spans="1:25" s="24" customFormat="1">
      <c r="A19" s="69" t="s">
        <v>252</v>
      </c>
      <c r="B19" s="62">
        <v>2</v>
      </c>
      <c r="C19" s="63">
        <v>1</v>
      </c>
      <c r="D19" s="54">
        <f t="shared" si="0"/>
        <v>-50</v>
      </c>
      <c r="E19" s="63">
        <v>1</v>
      </c>
      <c r="F19" s="63">
        <v>0</v>
      </c>
      <c r="G19" s="54">
        <f t="shared" si="1"/>
        <v>-100</v>
      </c>
      <c r="H19" s="63">
        <v>1</v>
      </c>
      <c r="I19" s="63">
        <v>4</v>
      </c>
      <c r="J19" s="54">
        <f t="shared" si="2"/>
        <v>300</v>
      </c>
      <c r="K19" s="62">
        <v>0</v>
      </c>
      <c r="L19" s="63">
        <v>0</v>
      </c>
      <c r="M19" s="54" t="str">
        <f t="shared" si="3"/>
        <v xml:space="preserve"> </v>
      </c>
      <c r="N19" s="62">
        <v>0</v>
      </c>
      <c r="O19" s="63">
        <v>0</v>
      </c>
      <c r="P19" s="54" t="str">
        <f t="shared" si="4"/>
        <v xml:space="preserve"> </v>
      </c>
      <c r="Q19" s="52">
        <v>0</v>
      </c>
      <c r="R19" s="53">
        <v>0</v>
      </c>
      <c r="S19" s="54" t="str">
        <f t="shared" si="5"/>
        <v xml:space="preserve"> </v>
      </c>
      <c r="T19" s="52">
        <v>0</v>
      </c>
      <c r="U19" s="53">
        <v>0</v>
      </c>
      <c r="V19" s="54" t="str">
        <f t="shared" si="6"/>
        <v xml:space="preserve"> </v>
      </c>
      <c r="W19" s="52">
        <v>0</v>
      </c>
      <c r="X19" s="53">
        <v>0</v>
      </c>
      <c r="Y19" s="54" t="str">
        <f t="shared" si="7"/>
        <v xml:space="preserve"> </v>
      </c>
    </row>
    <row r="20" spans="1:25" s="24" customFormat="1">
      <c r="A20" s="69" t="s">
        <v>114</v>
      </c>
      <c r="B20" s="62">
        <v>0</v>
      </c>
      <c r="C20" s="63">
        <v>0</v>
      </c>
      <c r="D20" s="54" t="str">
        <f t="shared" si="0"/>
        <v xml:space="preserve"> </v>
      </c>
      <c r="E20" s="63">
        <v>0</v>
      </c>
      <c r="F20" s="63">
        <v>0</v>
      </c>
      <c r="G20" s="54" t="str">
        <f t="shared" si="1"/>
        <v xml:space="preserve"> </v>
      </c>
      <c r="H20" s="63">
        <v>2</v>
      </c>
      <c r="I20" s="63">
        <v>3</v>
      </c>
      <c r="J20" s="54">
        <f t="shared" si="2"/>
        <v>50</v>
      </c>
      <c r="K20" s="62">
        <v>0</v>
      </c>
      <c r="L20" s="63">
        <v>0</v>
      </c>
      <c r="M20" s="54" t="str">
        <f t="shared" si="3"/>
        <v xml:space="preserve"> </v>
      </c>
      <c r="N20" s="62">
        <v>0</v>
      </c>
      <c r="O20" s="63">
        <v>0</v>
      </c>
      <c r="P20" s="54" t="str">
        <f t="shared" si="4"/>
        <v xml:space="preserve"> </v>
      </c>
      <c r="Q20" s="52">
        <v>0</v>
      </c>
      <c r="R20" s="53">
        <v>0</v>
      </c>
      <c r="S20" s="54" t="str">
        <f t="shared" si="5"/>
        <v xml:space="preserve"> </v>
      </c>
      <c r="T20" s="52">
        <v>0</v>
      </c>
      <c r="U20" s="53">
        <v>0</v>
      </c>
      <c r="V20" s="54" t="str">
        <f t="shared" si="6"/>
        <v xml:space="preserve"> </v>
      </c>
      <c r="W20" s="52">
        <v>0</v>
      </c>
      <c r="X20" s="53">
        <v>0</v>
      </c>
      <c r="Y20" s="54" t="str">
        <f t="shared" si="7"/>
        <v xml:space="preserve"> </v>
      </c>
    </row>
    <row r="21" spans="1:25" s="24" customFormat="1">
      <c r="A21" s="69" t="s">
        <v>115</v>
      </c>
      <c r="B21" s="62">
        <v>4</v>
      </c>
      <c r="C21" s="63">
        <v>2</v>
      </c>
      <c r="D21" s="54">
        <f t="shared" si="0"/>
        <v>-50</v>
      </c>
      <c r="E21" s="63">
        <v>2</v>
      </c>
      <c r="F21" s="63">
        <v>0</v>
      </c>
      <c r="G21" s="54">
        <f t="shared" si="1"/>
        <v>-100</v>
      </c>
      <c r="H21" s="63">
        <v>7</v>
      </c>
      <c r="I21" s="63">
        <v>3</v>
      </c>
      <c r="J21" s="54">
        <f t="shared" si="2"/>
        <v>-57.142857142857146</v>
      </c>
      <c r="K21" s="62">
        <v>0</v>
      </c>
      <c r="L21" s="63">
        <v>0</v>
      </c>
      <c r="M21" s="54" t="str">
        <f t="shared" si="3"/>
        <v xml:space="preserve"> </v>
      </c>
      <c r="N21" s="62">
        <v>0</v>
      </c>
      <c r="O21" s="63">
        <v>0</v>
      </c>
      <c r="P21" s="54" t="str">
        <f t="shared" si="4"/>
        <v xml:space="preserve"> </v>
      </c>
      <c r="Q21" s="52">
        <v>0</v>
      </c>
      <c r="R21" s="53">
        <v>0</v>
      </c>
      <c r="S21" s="54" t="str">
        <f t="shared" si="5"/>
        <v xml:space="preserve"> </v>
      </c>
      <c r="T21" s="52">
        <v>0</v>
      </c>
      <c r="U21" s="53">
        <v>0</v>
      </c>
      <c r="V21" s="54" t="str">
        <f t="shared" si="6"/>
        <v xml:space="preserve"> </v>
      </c>
      <c r="W21" s="52">
        <v>0</v>
      </c>
      <c r="X21" s="53">
        <v>0</v>
      </c>
      <c r="Y21" s="54" t="str">
        <f t="shared" si="7"/>
        <v xml:space="preserve"> </v>
      </c>
    </row>
    <row r="22" spans="1:25" s="24" customFormat="1">
      <c r="A22" s="69" t="s">
        <v>249</v>
      </c>
      <c r="B22" s="62">
        <v>0</v>
      </c>
      <c r="C22" s="63">
        <v>2</v>
      </c>
      <c r="D22" s="54" t="str">
        <f t="shared" si="0"/>
        <v xml:space="preserve"> </v>
      </c>
      <c r="E22" s="63">
        <v>0</v>
      </c>
      <c r="F22" s="63">
        <v>0</v>
      </c>
      <c r="G22" s="54" t="str">
        <f t="shared" si="1"/>
        <v xml:space="preserve"> </v>
      </c>
      <c r="H22" s="63">
        <v>1</v>
      </c>
      <c r="I22" s="63">
        <v>1</v>
      </c>
      <c r="J22" s="54">
        <f t="shared" si="2"/>
        <v>0</v>
      </c>
      <c r="K22" s="62">
        <v>0</v>
      </c>
      <c r="L22" s="63">
        <v>0</v>
      </c>
      <c r="M22" s="54" t="str">
        <f t="shared" si="3"/>
        <v xml:space="preserve"> </v>
      </c>
      <c r="N22" s="62">
        <v>1</v>
      </c>
      <c r="O22" s="63">
        <v>1</v>
      </c>
      <c r="P22" s="54">
        <f t="shared" si="4"/>
        <v>0</v>
      </c>
      <c r="Q22" s="52">
        <v>0</v>
      </c>
      <c r="R22" s="53">
        <v>1</v>
      </c>
      <c r="S22" s="54" t="str">
        <f t="shared" si="5"/>
        <v xml:space="preserve"> </v>
      </c>
      <c r="T22" s="52">
        <v>0</v>
      </c>
      <c r="U22" s="53">
        <v>0</v>
      </c>
      <c r="V22" s="54" t="str">
        <f t="shared" si="6"/>
        <v xml:space="preserve"> </v>
      </c>
      <c r="W22" s="52">
        <v>0</v>
      </c>
      <c r="X22" s="53">
        <v>0</v>
      </c>
      <c r="Y22" s="54" t="str">
        <f t="shared" si="7"/>
        <v xml:space="preserve"> </v>
      </c>
    </row>
    <row r="23" spans="1:25" s="24" customFormat="1">
      <c r="A23" s="69" t="s">
        <v>116</v>
      </c>
      <c r="B23" s="62">
        <v>0</v>
      </c>
      <c r="C23" s="63">
        <v>2</v>
      </c>
      <c r="D23" s="54" t="str">
        <f t="shared" si="0"/>
        <v xml:space="preserve"> </v>
      </c>
      <c r="E23" s="63">
        <v>2</v>
      </c>
      <c r="F23" s="63">
        <v>1</v>
      </c>
      <c r="G23" s="54">
        <f t="shared" si="1"/>
        <v>-50</v>
      </c>
      <c r="H23" s="63">
        <v>2</v>
      </c>
      <c r="I23" s="63">
        <v>0</v>
      </c>
      <c r="J23" s="54">
        <f t="shared" si="2"/>
        <v>-100</v>
      </c>
      <c r="K23" s="62">
        <v>0</v>
      </c>
      <c r="L23" s="63">
        <v>0</v>
      </c>
      <c r="M23" s="54" t="str">
        <f t="shared" si="3"/>
        <v xml:space="preserve"> </v>
      </c>
      <c r="N23" s="62">
        <v>1</v>
      </c>
      <c r="O23" s="63">
        <v>0</v>
      </c>
      <c r="P23" s="54">
        <f t="shared" si="4"/>
        <v>-100</v>
      </c>
      <c r="Q23" s="52">
        <v>0</v>
      </c>
      <c r="R23" s="53">
        <v>0</v>
      </c>
      <c r="S23" s="54" t="str">
        <f t="shared" si="5"/>
        <v xml:space="preserve"> </v>
      </c>
      <c r="T23" s="52">
        <v>0</v>
      </c>
      <c r="U23" s="53">
        <v>0</v>
      </c>
      <c r="V23" s="54" t="str">
        <f t="shared" si="6"/>
        <v xml:space="preserve"> </v>
      </c>
      <c r="W23" s="52">
        <v>1</v>
      </c>
      <c r="X23" s="53">
        <v>0</v>
      </c>
      <c r="Y23" s="54">
        <f t="shared" si="7"/>
        <v>-100</v>
      </c>
    </row>
    <row r="24" spans="1:25" s="24" customFormat="1">
      <c r="A24" s="69" t="s">
        <v>284</v>
      </c>
      <c r="B24" s="62">
        <v>1</v>
      </c>
      <c r="C24" s="63">
        <v>0</v>
      </c>
      <c r="D24" s="54">
        <f t="shared" si="0"/>
        <v>-100</v>
      </c>
      <c r="E24" s="63">
        <v>1</v>
      </c>
      <c r="F24" s="63">
        <v>0</v>
      </c>
      <c r="G24" s="54">
        <f t="shared" si="1"/>
        <v>-100</v>
      </c>
      <c r="H24" s="63">
        <v>2</v>
      </c>
      <c r="I24" s="63">
        <v>2</v>
      </c>
      <c r="J24" s="54">
        <f t="shared" si="2"/>
        <v>0</v>
      </c>
      <c r="K24" s="62">
        <v>0</v>
      </c>
      <c r="L24" s="63">
        <v>1</v>
      </c>
      <c r="M24" s="54" t="str">
        <f t="shared" si="3"/>
        <v xml:space="preserve"> </v>
      </c>
      <c r="N24" s="62">
        <v>0</v>
      </c>
      <c r="O24" s="63">
        <v>0</v>
      </c>
      <c r="P24" s="54" t="str">
        <f t="shared" si="4"/>
        <v xml:space="preserve"> </v>
      </c>
      <c r="Q24" s="52">
        <v>0</v>
      </c>
      <c r="R24" s="53">
        <v>0</v>
      </c>
      <c r="S24" s="54" t="str">
        <f t="shared" si="5"/>
        <v xml:space="preserve"> </v>
      </c>
      <c r="T24" s="52">
        <v>0</v>
      </c>
      <c r="U24" s="53">
        <v>0</v>
      </c>
      <c r="V24" s="54" t="str">
        <f t="shared" si="6"/>
        <v xml:space="preserve"> </v>
      </c>
      <c r="W24" s="52">
        <v>0</v>
      </c>
      <c r="X24" s="53">
        <v>0</v>
      </c>
      <c r="Y24" s="54" t="str">
        <f t="shared" si="7"/>
        <v xml:space="preserve"> </v>
      </c>
    </row>
    <row r="25" spans="1:25" s="24" customFormat="1">
      <c r="A25" s="69" t="s">
        <v>117</v>
      </c>
      <c r="B25" s="62">
        <v>4</v>
      </c>
      <c r="C25" s="63">
        <v>0</v>
      </c>
      <c r="D25" s="54">
        <f t="shared" si="0"/>
        <v>-100</v>
      </c>
      <c r="E25" s="63">
        <v>1</v>
      </c>
      <c r="F25" s="63">
        <v>0</v>
      </c>
      <c r="G25" s="54">
        <f t="shared" si="1"/>
        <v>-100</v>
      </c>
      <c r="H25" s="63">
        <v>2</v>
      </c>
      <c r="I25" s="63">
        <v>2</v>
      </c>
      <c r="J25" s="54">
        <f t="shared" si="2"/>
        <v>0</v>
      </c>
      <c r="K25" s="62">
        <v>0</v>
      </c>
      <c r="L25" s="63">
        <v>0</v>
      </c>
      <c r="M25" s="54" t="str">
        <f t="shared" si="3"/>
        <v xml:space="preserve"> </v>
      </c>
      <c r="N25" s="62">
        <v>0</v>
      </c>
      <c r="O25" s="63">
        <v>0</v>
      </c>
      <c r="P25" s="54" t="str">
        <f t="shared" si="4"/>
        <v xml:space="preserve"> </v>
      </c>
      <c r="Q25" s="52">
        <v>0</v>
      </c>
      <c r="R25" s="53">
        <v>0</v>
      </c>
      <c r="S25" s="54" t="str">
        <f t="shared" si="5"/>
        <v xml:space="preserve"> </v>
      </c>
      <c r="T25" s="52">
        <v>0</v>
      </c>
      <c r="U25" s="53">
        <v>0</v>
      </c>
      <c r="V25" s="54" t="str">
        <f t="shared" si="6"/>
        <v xml:space="preserve"> </v>
      </c>
      <c r="W25" s="52">
        <v>0</v>
      </c>
      <c r="X25" s="53">
        <v>0</v>
      </c>
      <c r="Y25" s="54" t="str">
        <f t="shared" si="7"/>
        <v xml:space="preserve"> </v>
      </c>
    </row>
    <row r="26" spans="1:25" s="24" customFormat="1">
      <c r="A26" s="69" t="s">
        <v>118</v>
      </c>
      <c r="B26" s="62">
        <v>1</v>
      </c>
      <c r="C26" s="63">
        <v>0</v>
      </c>
      <c r="D26" s="54">
        <f t="shared" si="0"/>
        <v>-100</v>
      </c>
      <c r="E26" s="63">
        <v>1</v>
      </c>
      <c r="F26" s="63">
        <v>0</v>
      </c>
      <c r="G26" s="54">
        <f t="shared" si="1"/>
        <v>-100</v>
      </c>
      <c r="H26" s="63">
        <v>1</v>
      </c>
      <c r="I26" s="63">
        <v>0</v>
      </c>
      <c r="J26" s="54">
        <f t="shared" si="2"/>
        <v>-100</v>
      </c>
      <c r="K26" s="62">
        <v>0</v>
      </c>
      <c r="L26" s="63">
        <v>0</v>
      </c>
      <c r="M26" s="54" t="str">
        <f t="shared" si="3"/>
        <v xml:space="preserve"> </v>
      </c>
      <c r="N26" s="62">
        <v>0</v>
      </c>
      <c r="O26" s="63">
        <v>0</v>
      </c>
      <c r="P26" s="54" t="str">
        <f t="shared" si="4"/>
        <v xml:space="preserve"> </v>
      </c>
      <c r="Q26" s="52">
        <v>0</v>
      </c>
      <c r="R26" s="53">
        <v>0</v>
      </c>
      <c r="S26" s="54" t="str">
        <f t="shared" si="5"/>
        <v xml:space="preserve"> </v>
      </c>
      <c r="T26" s="52">
        <v>0</v>
      </c>
      <c r="U26" s="53">
        <v>0</v>
      </c>
      <c r="V26" s="54" t="str">
        <f t="shared" si="6"/>
        <v xml:space="preserve"> </v>
      </c>
      <c r="W26" s="52">
        <v>0</v>
      </c>
      <c r="X26" s="53">
        <v>0</v>
      </c>
      <c r="Y26" s="54" t="str">
        <f t="shared" si="7"/>
        <v xml:space="preserve"> </v>
      </c>
    </row>
    <row r="27" spans="1:25" s="24" customFormat="1">
      <c r="A27" s="69" t="s">
        <v>133</v>
      </c>
      <c r="B27" s="62">
        <v>0</v>
      </c>
      <c r="C27" s="63">
        <v>2</v>
      </c>
      <c r="D27" s="54" t="str">
        <f t="shared" si="0"/>
        <v xml:space="preserve"> </v>
      </c>
      <c r="E27" s="63">
        <v>0</v>
      </c>
      <c r="F27" s="63">
        <v>1</v>
      </c>
      <c r="G27" s="54" t="str">
        <f t="shared" si="1"/>
        <v xml:space="preserve"> </v>
      </c>
      <c r="H27" s="63">
        <v>0</v>
      </c>
      <c r="I27" s="63">
        <v>3</v>
      </c>
      <c r="J27" s="54" t="str">
        <f t="shared" si="2"/>
        <v xml:space="preserve"> </v>
      </c>
      <c r="K27" s="62">
        <v>0</v>
      </c>
      <c r="L27" s="63">
        <v>0</v>
      </c>
      <c r="M27" s="54" t="str">
        <f t="shared" si="3"/>
        <v xml:space="preserve"> </v>
      </c>
      <c r="N27" s="62">
        <v>0</v>
      </c>
      <c r="O27" s="63">
        <v>1</v>
      </c>
      <c r="P27" s="54" t="str">
        <f t="shared" si="4"/>
        <v xml:space="preserve"> </v>
      </c>
      <c r="Q27" s="52">
        <v>0</v>
      </c>
      <c r="R27" s="53">
        <v>0</v>
      </c>
      <c r="S27" s="54" t="str">
        <f t="shared" si="5"/>
        <v xml:space="preserve"> </v>
      </c>
      <c r="T27" s="52">
        <v>0</v>
      </c>
      <c r="U27" s="53">
        <v>0</v>
      </c>
      <c r="V27" s="54" t="str">
        <f t="shared" si="6"/>
        <v xml:space="preserve"> </v>
      </c>
      <c r="W27" s="52">
        <v>0</v>
      </c>
      <c r="X27" s="53">
        <v>0</v>
      </c>
      <c r="Y27" s="54" t="str">
        <f t="shared" si="7"/>
        <v xml:space="preserve"> </v>
      </c>
    </row>
    <row r="28" spans="1:25" s="24" customFormat="1">
      <c r="A28" s="69" t="s">
        <v>134</v>
      </c>
      <c r="B28" s="62">
        <v>6</v>
      </c>
      <c r="C28" s="63">
        <v>0</v>
      </c>
      <c r="D28" s="54">
        <f t="shared" si="0"/>
        <v>-100</v>
      </c>
      <c r="E28" s="63">
        <v>2</v>
      </c>
      <c r="F28" s="63">
        <v>1</v>
      </c>
      <c r="G28" s="54">
        <f t="shared" si="1"/>
        <v>-50</v>
      </c>
      <c r="H28" s="63">
        <v>5</v>
      </c>
      <c r="I28" s="63">
        <v>8</v>
      </c>
      <c r="J28" s="54">
        <f t="shared" si="2"/>
        <v>60</v>
      </c>
      <c r="K28" s="62">
        <v>0</v>
      </c>
      <c r="L28" s="63">
        <v>0</v>
      </c>
      <c r="M28" s="54" t="str">
        <f t="shared" si="3"/>
        <v xml:space="preserve"> </v>
      </c>
      <c r="N28" s="62">
        <v>1</v>
      </c>
      <c r="O28" s="63">
        <v>3</v>
      </c>
      <c r="P28" s="54">
        <f t="shared" si="4"/>
        <v>200</v>
      </c>
      <c r="Q28" s="52">
        <v>0</v>
      </c>
      <c r="R28" s="53">
        <v>0</v>
      </c>
      <c r="S28" s="54" t="str">
        <f t="shared" si="5"/>
        <v xml:space="preserve"> </v>
      </c>
      <c r="T28" s="52">
        <v>0</v>
      </c>
      <c r="U28" s="53">
        <v>0</v>
      </c>
      <c r="V28" s="54" t="str">
        <f t="shared" si="6"/>
        <v xml:space="preserve"> </v>
      </c>
      <c r="W28" s="52">
        <v>0</v>
      </c>
      <c r="X28" s="53">
        <v>0</v>
      </c>
      <c r="Y28" s="54" t="str">
        <f t="shared" si="7"/>
        <v xml:space="preserve"> </v>
      </c>
    </row>
    <row r="29" spans="1:25" s="24" customFormat="1">
      <c r="A29" s="69" t="s">
        <v>253</v>
      </c>
      <c r="B29" s="62">
        <v>1</v>
      </c>
      <c r="C29" s="63">
        <v>0</v>
      </c>
      <c r="D29" s="54">
        <f t="shared" si="0"/>
        <v>-100</v>
      </c>
      <c r="E29" s="63">
        <v>0</v>
      </c>
      <c r="F29" s="63">
        <v>0</v>
      </c>
      <c r="G29" s="54" t="str">
        <f t="shared" si="1"/>
        <v xml:space="preserve"> </v>
      </c>
      <c r="H29" s="63">
        <v>1</v>
      </c>
      <c r="I29" s="63">
        <v>0</v>
      </c>
      <c r="J29" s="54">
        <f t="shared" si="2"/>
        <v>-100</v>
      </c>
      <c r="K29" s="62">
        <v>0</v>
      </c>
      <c r="L29" s="63">
        <v>0</v>
      </c>
      <c r="M29" s="54" t="str">
        <f t="shared" si="3"/>
        <v xml:space="preserve"> </v>
      </c>
      <c r="N29" s="62">
        <v>0</v>
      </c>
      <c r="O29" s="63">
        <v>0</v>
      </c>
      <c r="P29" s="54" t="str">
        <f t="shared" si="4"/>
        <v xml:space="preserve"> </v>
      </c>
      <c r="Q29" s="52">
        <v>0</v>
      </c>
      <c r="R29" s="53">
        <v>0</v>
      </c>
      <c r="S29" s="54" t="str">
        <f t="shared" si="5"/>
        <v xml:space="preserve"> </v>
      </c>
      <c r="T29" s="52">
        <v>0</v>
      </c>
      <c r="U29" s="53">
        <v>0</v>
      </c>
      <c r="V29" s="54" t="str">
        <f t="shared" si="6"/>
        <v xml:space="preserve"> </v>
      </c>
      <c r="W29" s="52">
        <v>0</v>
      </c>
      <c r="X29" s="53">
        <v>0</v>
      </c>
      <c r="Y29" s="54" t="str">
        <f t="shared" si="7"/>
        <v xml:space="preserve"> </v>
      </c>
    </row>
    <row r="30" spans="1:25" s="24" customFormat="1">
      <c r="A30" s="70" t="s">
        <v>119</v>
      </c>
      <c r="B30" s="62">
        <v>0</v>
      </c>
      <c r="C30" s="63">
        <v>0</v>
      </c>
      <c r="D30" s="54" t="str">
        <f t="shared" si="0"/>
        <v xml:space="preserve"> </v>
      </c>
      <c r="E30" s="63">
        <v>0</v>
      </c>
      <c r="F30" s="63">
        <v>0</v>
      </c>
      <c r="G30" s="54" t="str">
        <f t="shared" si="1"/>
        <v xml:space="preserve"> </v>
      </c>
      <c r="H30" s="63">
        <v>0</v>
      </c>
      <c r="I30" s="63">
        <v>0</v>
      </c>
      <c r="J30" s="54" t="str">
        <f t="shared" si="2"/>
        <v xml:space="preserve"> </v>
      </c>
      <c r="K30" s="62">
        <v>0</v>
      </c>
      <c r="L30" s="63">
        <v>0</v>
      </c>
      <c r="M30" s="54" t="str">
        <f t="shared" si="3"/>
        <v xml:space="preserve"> </v>
      </c>
      <c r="N30" s="62">
        <v>0</v>
      </c>
      <c r="O30" s="63">
        <v>0</v>
      </c>
      <c r="P30" s="54" t="str">
        <f t="shared" si="4"/>
        <v xml:space="preserve"> </v>
      </c>
      <c r="Q30" s="52">
        <v>0</v>
      </c>
      <c r="R30" s="53">
        <v>0</v>
      </c>
      <c r="S30" s="54" t="str">
        <f t="shared" si="5"/>
        <v xml:space="preserve"> </v>
      </c>
      <c r="T30" s="52">
        <v>0</v>
      </c>
      <c r="U30" s="53">
        <v>0</v>
      </c>
      <c r="V30" s="54" t="str">
        <f t="shared" si="6"/>
        <v xml:space="preserve"> </v>
      </c>
      <c r="W30" s="52">
        <v>0</v>
      </c>
      <c r="X30" s="53">
        <v>0</v>
      </c>
      <c r="Y30" s="54" t="str">
        <f t="shared" si="7"/>
        <v xml:space="preserve"> </v>
      </c>
    </row>
    <row r="31" spans="1:25" s="24" customFormat="1" ht="25.5">
      <c r="A31" s="71" t="s">
        <v>120</v>
      </c>
      <c r="B31" s="62">
        <v>0</v>
      </c>
      <c r="C31" s="63">
        <v>0</v>
      </c>
      <c r="D31" s="54" t="str">
        <f t="shared" si="0"/>
        <v xml:space="preserve"> </v>
      </c>
      <c r="E31" s="63">
        <v>0</v>
      </c>
      <c r="F31" s="63">
        <v>0</v>
      </c>
      <c r="G31" s="54" t="str">
        <f t="shared" si="1"/>
        <v xml:space="preserve"> </v>
      </c>
      <c r="H31" s="63">
        <v>0</v>
      </c>
      <c r="I31" s="63">
        <v>0</v>
      </c>
      <c r="J31" s="54" t="str">
        <f t="shared" si="2"/>
        <v xml:space="preserve"> </v>
      </c>
      <c r="K31" s="62">
        <v>0</v>
      </c>
      <c r="L31" s="63">
        <v>0</v>
      </c>
      <c r="M31" s="54" t="str">
        <f t="shared" si="3"/>
        <v xml:space="preserve"> </v>
      </c>
      <c r="N31" s="62">
        <v>0</v>
      </c>
      <c r="O31" s="63">
        <v>0</v>
      </c>
      <c r="P31" s="54" t="str">
        <f t="shared" si="4"/>
        <v xml:space="preserve"> </v>
      </c>
      <c r="Q31" s="52">
        <v>0</v>
      </c>
      <c r="R31" s="53">
        <v>0</v>
      </c>
      <c r="S31" s="54" t="str">
        <f t="shared" si="5"/>
        <v xml:space="preserve"> </v>
      </c>
      <c r="T31" s="52">
        <v>0</v>
      </c>
      <c r="U31" s="53">
        <v>0</v>
      </c>
      <c r="V31" s="54" t="str">
        <f t="shared" si="6"/>
        <v xml:space="preserve"> </v>
      </c>
      <c r="W31" s="52">
        <v>0</v>
      </c>
      <c r="X31" s="53">
        <v>0</v>
      </c>
      <c r="Y31" s="54" t="str">
        <f t="shared" si="7"/>
        <v xml:space="preserve"> </v>
      </c>
    </row>
    <row r="32" spans="1:25" s="24" customFormat="1">
      <c r="A32" s="69" t="s">
        <v>121</v>
      </c>
      <c r="B32" s="62">
        <v>0</v>
      </c>
      <c r="C32" s="63">
        <v>0</v>
      </c>
      <c r="D32" s="54" t="str">
        <f t="shared" si="0"/>
        <v xml:space="preserve"> </v>
      </c>
      <c r="E32" s="63">
        <v>0</v>
      </c>
      <c r="F32" s="63">
        <v>0</v>
      </c>
      <c r="G32" s="54" t="str">
        <f t="shared" si="1"/>
        <v xml:space="preserve"> </v>
      </c>
      <c r="H32" s="63">
        <v>0</v>
      </c>
      <c r="I32" s="63">
        <v>0</v>
      </c>
      <c r="J32" s="54" t="str">
        <f t="shared" si="2"/>
        <v xml:space="preserve"> </v>
      </c>
      <c r="K32" s="62">
        <v>0</v>
      </c>
      <c r="L32" s="63">
        <v>0</v>
      </c>
      <c r="M32" s="54" t="str">
        <f t="shared" si="3"/>
        <v xml:space="preserve"> </v>
      </c>
      <c r="N32" s="62">
        <v>0</v>
      </c>
      <c r="O32" s="63">
        <v>0</v>
      </c>
      <c r="P32" s="54" t="str">
        <f t="shared" si="4"/>
        <v xml:space="preserve"> </v>
      </c>
      <c r="Q32" s="52">
        <v>0</v>
      </c>
      <c r="R32" s="53">
        <v>0</v>
      </c>
      <c r="S32" s="54" t="str">
        <f t="shared" si="5"/>
        <v xml:space="preserve"> </v>
      </c>
      <c r="T32" s="52">
        <v>0</v>
      </c>
      <c r="U32" s="53">
        <v>0</v>
      </c>
      <c r="V32" s="54" t="str">
        <f t="shared" si="6"/>
        <v xml:space="preserve"> </v>
      </c>
      <c r="W32" s="52">
        <v>0</v>
      </c>
      <c r="X32" s="53">
        <v>0</v>
      </c>
      <c r="Y32" s="54" t="str">
        <f t="shared" si="7"/>
        <v xml:space="preserve"> </v>
      </c>
    </row>
    <row r="33" spans="1:25" s="24" customFormat="1">
      <c r="A33" s="72" t="s">
        <v>122</v>
      </c>
      <c r="B33" s="64">
        <v>31</v>
      </c>
      <c r="C33" s="65">
        <v>25</v>
      </c>
      <c r="D33" s="57">
        <f>IF(ISERROR(C33-B33/B33)," ",(C33-B33)*100/B33)</f>
        <v>-19.35483870967742</v>
      </c>
      <c r="E33" s="65">
        <v>22</v>
      </c>
      <c r="F33" s="65">
        <v>13</v>
      </c>
      <c r="G33" s="57">
        <f>IF(ISERROR(F33-E33/E33)," ",(F33-E33)*100/E33)</f>
        <v>-40.909090909090907</v>
      </c>
      <c r="H33" s="65">
        <v>44</v>
      </c>
      <c r="I33" s="65">
        <v>48</v>
      </c>
      <c r="J33" s="57">
        <f>IF(ISERROR(I33-H33/H33)," ",(I33-H33)*100/H33)</f>
        <v>9.0909090909090917</v>
      </c>
      <c r="K33" s="64">
        <v>0</v>
      </c>
      <c r="L33" s="65">
        <v>2</v>
      </c>
      <c r="M33" s="57" t="str">
        <f>IF(ISERROR(L33-K33/K33)," ",(L33-K33)*100/K33)</f>
        <v xml:space="preserve"> </v>
      </c>
      <c r="N33" s="64">
        <v>18</v>
      </c>
      <c r="O33" s="65">
        <v>8</v>
      </c>
      <c r="P33" s="57">
        <f>IF(ISERROR(O33-N33/N33)," ",(O33-N33)*100/N33)</f>
        <v>-55.555555555555557</v>
      </c>
      <c r="Q33" s="195">
        <v>0</v>
      </c>
      <c r="R33" s="196">
        <v>1</v>
      </c>
      <c r="S33" s="57" t="str">
        <f>IF(ISERROR(R33-Q33/Q33)," ",(R33-Q33)*100/Q33)</f>
        <v xml:space="preserve"> </v>
      </c>
      <c r="T33" s="195">
        <v>0</v>
      </c>
      <c r="U33" s="196">
        <v>0</v>
      </c>
      <c r="V33" s="57" t="str">
        <f>IF(ISERROR(U33-T33/T33)," ",(U33-T33)*100/T33)</f>
        <v xml:space="preserve"> </v>
      </c>
      <c r="W33" s="195">
        <v>1</v>
      </c>
      <c r="X33" s="196">
        <v>0</v>
      </c>
      <c r="Y33" s="57">
        <f>IF(ISERROR(X33-W33/W33)," ",(X33-W33)*100/W33)</f>
        <v>-100</v>
      </c>
    </row>
    <row r="34" spans="1:25">
      <c r="H34" s="66"/>
      <c r="I34" s="66"/>
    </row>
  </sheetData>
  <mergeCells count="17">
    <mergeCell ref="W6:X7"/>
    <mergeCell ref="Y6:Y7"/>
    <mergeCell ref="B5:Y5"/>
    <mergeCell ref="M6:M7"/>
    <mergeCell ref="N6:O7"/>
    <mergeCell ref="P6:P7"/>
    <mergeCell ref="Q6:R7"/>
    <mergeCell ref="S6:S7"/>
    <mergeCell ref="B6:C7"/>
    <mergeCell ref="D6:D7"/>
    <mergeCell ref="E6:F7"/>
    <mergeCell ref="G6:G7"/>
    <mergeCell ref="H6:I7"/>
    <mergeCell ref="J6:J7"/>
    <mergeCell ref="K6:L7"/>
    <mergeCell ref="T6:U7"/>
    <mergeCell ref="V6:V7"/>
  </mergeCells>
  <pageMargins left="0.23622047244094491" right="0.23622047244094491" top="0.74803149606299213" bottom="0.74803149606299213" header="0.31496062992125984" footer="0.31496062992125984"/>
  <pageSetup paperSize="9" scale="69" orientation="landscape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33"/>
  <sheetViews>
    <sheetView view="pageBreakPreview" zoomScaleNormal="100" zoomScaleSheetLayoutView="100" workbookViewId="0">
      <selection activeCell="B9" sqref="B9:M9"/>
    </sheetView>
  </sheetViews>
  <sheetFormatPr defaultRowHeight="12.75"/>
  <cols>
    <col min="1" max="1" width="20" customWidth="1"/>
    <col min="2" max="2" width="13.5703125" customWidth="1"/>
    <col min="3" max="3" width="13.28515625" customWidth="1"/>
    <col min="4" max="4" width="5.7109375" customWidth="1"/>
    <col min="5" max="5" width="15.140625" customWidth="1"/>
    <col min="6" max="6" width="17.42578125" customWidth="1"/>
    <col min="7" max="7" width="8.140625" customWidth="1"/>
    <col min="8" max="8" width="18.85546875" customWidth="1"/>
    <col min="9" max="9" width="17.5703125" customWidth="1"/>
    <col min="10" max="10" width="7.85546875" customWidth="1"/>
    <col min="11" max="11" width="11.42578125" customWidth="1"/>
    <col min="12" max="12" width="12.42578125" customWidth="1"/>
    <col min="13" max="13" width="9.140625" customWidth="1"/>
  </cols>
  <sheetData>
    <row r="1" spans="1:13" s="24" customFormat="1">
      <c r="H1" s="25"/>
    </row>
    <row r="2" spans="1:13" s="24" customFormat="1">
      <c r="F2" s="6" t="s">
        <v>4</v>
      </c>
      <c r="H2" s="6"/>
      <c r="L2" s="25" t="s">
        <v>172</v>
      </c>
    </row>
    <row r="3" spans="1:13" s="24" customFormat="1">
      <c r="F3" s="7" t="s">
        <v>5</v>
      </c>
      <c r="H3" s="7"/>
    </row>
    <row r="4" spans="1:13" s="24" customFormat="1">
      <c r="H4" s="25"/>
    </row>
    <row r="5" spans="1:13" s="24" customFormat="1" ht="12.75" customHeight="1">
      <c r="A5" s="49"/>
      <c r="B5" s="237" t="s">
        <v>221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</row>
    <row r="6" spans="1:13" s="24" customFormat="1">
      <c r="A6" s="50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</row>
    <row r="7" spans="1:13" s="24" customFormat="1" ht="132" customHeight="1">
      <c r="A7" s="51"/>
      <c r="B7" s="233" t="s">
        <v>222</v>
      </c>
      <c r="C7" s="235"/>
      <c r="D7" s="122" t="s">
        <v>38</v>
      </c>
      <c r="E7" s="233" t="s">
        <v>223</v>
      </c>
      <c r="F7" s="235"/>
      <c r="G7" s="122" t="s">
        <v>38</v>
      </c>
      <c r="H7" s="233" t="s">
        <v>224</v>
      </c>
      <c r="I7" s="235"/>
      <c r="J7" s="122" t="s">
        <v>38</v>
      </c>
      <c r="K7" s="272" t="s">
        <v>225</v>
      </c>
      <c r="L7" s="273"/>
      <c r="M7" s="274"/>
    </row>
    <row r="8" spans="1:13" s="24" customFormat="1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202</v>
      </c>
      <c r="L8" s="35" t="s">
        <v>37</v>
      </c>
      <c r="M8" s="35" t="s">
        <v>39</v>
      </c>
    </row>
    <row r="9" spans="1:13" s="24" customFormat="1" ht="12.75" customHeight="1">
      <c r="A9" s="59" t="s">
        <v>60</v>
      </c>
      <c r="B9" s="47">
        <v>337</v>
      </c>
      <c r="C9" s="47">
        <v>338</v>
      </c>
      <c r="D9" s="47">
        <v>339</v>
      </c>
      <c r="E9" s="47">
        <v>340</v>
      </c>
      <c r="F9" s="47">
        <v>341</v>
      </c>
      <c r="G9" s="47">
        <v>342</v>
      </c>
      <c r="H9" s="47">
        <v>343</v>
      </c>
      <c r="I9" s="47">
        <v>344</v>
      </c>
      <c r="J9" s="47">
        <v>345</v>
      </c>
      <c r="K9" s="47">
        <v>346</v>
      </c>
      <c r="L9" s="47">
        <v>347</v>
      </c>
      <c r="M9" s="47">
        <v>348</v>
      </c>
    </row>
    <row r="10" spans="1:13" s="24" customFormat="1">
      <c r="A10" s="68" t="s">
        <v>256</v>
      </c>
      <c r="B10" s="119">
        <v>14</v>
      </c>
      <c r="C10" s="120">
        <v>13</v>
      </c>
      <c r="D10" s="54">
        <f t="shared" ref="D10:D32" si="0">IF(ISERROR(C10-B10/B10)," ",(C10-B10)*100/B10)</f>
        <v>-7.1428571428571432</v>
      </c>
      <c r="E10" s="119">
        <v>0</v>
      </c>
      <c r="F10" s="120">
        <v>0</v>
      </c>
      <c r="G10" s="54" t="str">
        <f t="shared" ref="G10:G32" si="1">IF(ISERROR(F10-E10/E10)," ",(F10-E10)*100/E10)</f>
        <v xml:space="preserve"> </v>
      </c>
      <c r="H10" s="119">
        <v>16</v>
      </c>
      <c r="I10" s="120">
        <v>10</v>
      </c>
      <c r="J10" s="54">
        <f t="shared" ref="J10:J32" si="2">IF(ISERROR(I10-H10/H10)," ",(I10-H10)*100/H10)</f>
        <v>-37.5</v>
      </c>
      <c r="K10" s="62">
        <v>0</v>
      </c>
      <c r="L10" s="63">
        <v>0</v>
      </c>
      <c r="M10" s="54" t="str">
        <f t="shared" ref="M10:M32" si="3">IF(ISERROR(L10-K10/K10)," ",(L10-K10)*100/K10)</f>
        <v xml:space="preserve"> </v>
      </c>
    </row>
    <row r="11" spans="1:13" s="24" customFormat="1">
      <c r="A11" s="69" t="s">
        <v>251</v>
      </c>
      <c r="B11" s="52">
        <v>9</v>
      </c>
      <c r="C11" s="53">
        <v>7</v>
      </c>
      <c r="D11" s="54">
        <f t="shared" si="0"/>
        <v>-22.222222222222221</v>
      </c>
      <c r="E11" s="52">
        <v>0</v>
      </c>
      <c r="F11" s="53">
        <v>0</v>
      </c>
      <c r="G11" s="54" t="str">
        <f t="shared" si="1"/>
        <v xml:space="preserve"> </v>
      </c>
      <c r="H11" s="52">
        <v>3</v>
      </c>
      <c r="I11" s="53">
        <v>6</v>
      </c>
      <c r="J11" s="54">
        <f t="shared" si="2"/>
        <v>100</v>
      </c>
      <c r="K11" s="62">
        <v>0</v>
      </c>
      <c r="L11" s="63">
        <v>0</v>
      </c>
      <c r="M11" s="54" t="str">
        <f t="shared" si="3"/>
        <v xml:space="preserve"> </v>
      </c>
    </row>
    <row r="12" spans="1:13" s="24" customFormat="1">
      <c r="A12" s="69" t="s">
        <v>107</v>
      </c>
      <c r="B12" s="52">
        <v>11</v>
      </c>
      <c r="C12" s="53">
        <v>17</v>
      </c>
      <c r="D12" s="54">
        <f t="shared" si="0"/>
        <v>54.545454545454547</v>
      </c>
      <c r="E12" s="52">
        <v>0</v>
      </c>
      <c r="F12" s="53">
        <v>0</v>
      </c>
      <c r="G12" s="54" t="str">
        <f t="shared" si="1"/>
        <v xml:space="preserve"> </v>
      </c>
      <c r="H12" s="52">
        <v>5</v>
      </c>
      <c r="I12" s="53">
        <v>6</v>
      </c>
      <c r="J12" s="54">
        <f t="shared" si="2"/>
        <v>20</v>
      </c>
      <c r="K12" s="62">
        <v>0</v>
      </c>
      <c r="L12" s="63">
        <v>0</v>
      </c>
      <c r="M12" s="54" t="str">
        <f t="shared" si="3"/>
        <v xml:space="preserve"> </v>
      </c>
    </row>
    <row r="13" spans="1:13" s="24" customFormat="1">
      <c r="A13" s="69" t="s">
        <v>108</v>
      </c>
      <c r="B13" s="52">
        <v>6</v>
      </c>
      <c r="C13" s="53">
        <v>19</v>
      </c>
      <c r="D13" s="54">
        <f t="shared" si="0"/>
        <v>216.66666666666666</v>
      </c>
      <c r="E13" s="52">
        <v>3</v>
      </c>
      <c r="F13" s="53">
        <v>0</v>
      </c>
      <c r="G13" s="54">
        <f t="shared" si="1"/>
        <v>-100</v>
      </c>
      <c r="H13" s="52">
        <v>9</v>
      </c>
      <c r="I13" s="53">
        <v>11</v>
      </c>
      <c r="J13" s="54">
        <f t="shared" si="2"/>
        <v>22.222222222222221</v>
      </c>
      <c r="K13" s="62">
        <v>0</v>
      </c>
      <c r="L13" s="63">
        <v>0</v>
      </c>
      <c r="M13" s="54" t="str">
        <f t="shared" si="3"/>
        <v xml:space="preserve"> </v>
      </c>
    </row>
    <row r="14" spans="1:13" s="24" customFormat="1">
      <c r="A14" s="69" t="s">
        <v>109</v>
      </c>
      <c r="B14" s="52">
        <v>16</v>
      </c>
      <c r="C14" s="53">
        <v>38</v>
      </c>
      <c r="D14" s="54">
        <f t="shared" si="0"/>
        <v>137.5</v>
      </c>
      <c r="E14" s="52">
        <v>1</v>
      </c>
      <c r="F14" s="53">
        <v>3</v>
      </c>
      <c r="G14" s="54">
        <f t="shared" si="1"/>
        <v>200</v>
      </c>
      <c r="H14" s="52">
        <v>7</v>
      </c>
      <c r="I14" s="53">
        <v>14</v>
      </c>
      <c r="J14" s="54">
        <f t="shared" si="2"/>
        <v>100</v>
      </c>
      <c r="K14" s="62">
        <v>2</v>
      </c>
      <c r="L14" s="63">
        <v>1</v>
      </c>
      <c r="M14" s="54">
        <f t="shared" si="3"/>
        <v>-50</v>
      </c>
    </row>
    <row r="15" spans="1:13" s="24" customFormat="1">
      <c r="A15" s="69" t="s">
        <v>110</v>
      </c>
      <c r="B15" s="52">
        <v>45</v>
      </c>
      <c r="C15" s="53">
        <v>48</v>
      </c>
      <c r="D15" s="54">
        <f t="shared" si="0"/>
        <v>6.666666666666667</v>
      </c>
      <c r="E15" s="52">
        <v>1</v>
      </c>
      <c r="F15" s="53">
        <v>4</v>
      </c>
      <c r="G15" s="54">
        <f t="shared" si="1"/>
        <v>300</v>
      </c>
      <c r="H15" s="52">
        <v>2</v>
      </c>
      <c r="I15" s="53">
        <v>2</v>
      </c>
      <c r="J15" s="54">
        <f t="shared" si="2"/>
        <v>0</v>
      </c>
      <c r="K15" s="62">
        <v>3</v>
      </c>
      <c r="L15" s="63">
        <v>4</v>
      </c>
      <c r="M15" s="54">
        <f t="shared" si="3"/>
        <v>33.333333333333336</v>
      </c>
    </row>
    <row r="16" spans="1:13" s="24" customFormat="1">
      <c r="A16" s="69" t="s">
        <v>111</v>
      </c>
      <c r="B16" s="52">
        <v>11</v>
      </c>
      <c r="C16" s="53">
        <v>19</v>
      </c>
      <c r="D16" s="54">
        <f t="shared" si="0"/>
        <v>72.727272727272734</v>
      </c>
      <c r="E16" s="52">
        <v>1</v>
      </c>
      <c r="F16" s="53">
        <v>0</v>
      </c>
      <c r="G16" s="54">
        <f t="shared" si="1"/>
        <v>-100</v>
      </c>
      <c r="H16" s="52">
        <v>0</v>
      </c>
      <c r="I16" s="53">
        <v>7</v>
      </c>
      <c r="J16" s="54" t="str">
        <f t="shared" si="2"/>
        <v xml:space="preserve"> </v>
      </c>
      <c r="K16" s="62">
        <v>1</v>
      </c>
      <c r="L16" s="63">
        <v>0</v>
      </c>
      <c r="M16" s="54">
        <f t="shared" si="3"/>
        <v>-100</v>
      </c>
    </row>
    <row r="17" spans="1:13" s="24" customFormat="1">
      <c r="A17" s="69" t="s">
        <v>112</v>
      </c>
      <c r="B17" s="52">
        <v>11</v>
      </c>
      <c r="C17" s="53">
        <v>6</v>
      </c>
      <c r="D17" s="54">
        <f t="shared" si="0"/>
        <v>-45.454545454545453</v>
      </c>
      <c r="E17" s="52">
        <v>0</v>
      </c>
      <c r="F17" s="53">
        <v>0</v>
      </c>
      <c r="G17" s="54" t="str">
        <f t="shared" si="1"/>
        <v xml:space="preserve"> </v>
      </c>
      <c r="H17" s="52">
        <v>4</v>
      </c>
      <c r="I17" s="53">
        <v>2</v>
      </c>
      <c r="J17" s="54">
        <f t="shared" si="2"/>
        <v>-50</v>
      </c>
      <c r="K17" s="62">
        <v>1</v>
      </c>
      <c r="L17" s="63">
        <v>0</v>
      </c>
      <c r="M17" s="54">
        <f t="shared" si="3"/>
        <v>-100</v>
      </c>
    </row>
    <row r="18" spans="1:13" s="24" customFormat="1">
      <c r="A18" s="69" t="s">
        <v>113</v>
      </c>
      <c r="B18" s="52">
        <v>29</v>
      </c>
      <c r="C18" s="53">
        <v>24</v>
      </c>
      <c r="D18" s="54">
        <f t="shared" si="0"/>
        <v>-17.241379310344829</v>
      </c>
      <c r="E18" s="52">
        <v>1</v>
      </c>
      <c r="F18" s="53">
        <v>2</v>
      </c>
      <c r="G18" s="54">
        <f t="shared" si="1"/>
        <v>100</v>
      </c>
      <c r="H18" s="52">
        <v>3</v>
      </c>
      <c r="I18" s="53">
        <v>3</v>
      </c>
      <c r="J18" s="54">
        <f t="shared" si="2"/>
        <v>0</v>
      </c>
      <c r="K18" s="62">
        <v>1</v>
      </c>
      <c r="L18" s="63">
        <v>3</v>
      </c>
      <c r="M18" s="54">
        <f t="shared" si="3"/>
        <v>200</v>
      </c>
    </row>
    <row r="19" spans="1:13" s="24" customFormat="1">
      <c r="A19" s="69" t="s">
        <v>252</v>
      </c>
      <c r="B19" s="52">
        <v>10</v>
      </c>
      <c r="C19" s="53">
        <v>11</v>
      </c>
      <c r="D19" s="54">
        <f t="shared" si="0"/>
        <v>10</v>
      </c>
      <c r="E19" s="52">
        <v>1</v>
      </c>
      <c r="F19" s="53">
        <v>3</v>
      </c>
      <c r="G19" s="54">
        <f t="shared" si="1"/>
        <v>200</v>
      </c>
      <c r="H19" s="52">
        <v>3</v>
      </c>
      <c r="I19" s="53">
        <v>3</v>
      </c>
      <c r="J19" s="54">
        <f t="shared" si="2"/>
        <v>0</v>
      </c>
      <c r="K19" s="62">
        <v>0</v>
      </c>
      <c r="L19" s="63">
        <v>1</v>
      </c>
      <c r="M19" s="54" t="str">
        <f t="shared" si="3"/>
        <v xml:space="preserve"> </v>
      </c>
    </row>
    <row r="20" spans="1:13" s="24" customFormat="1">
      <c r="A20" s="69" t="s">
        <v>114</v>
      </c>
      <c r="B20" s="52">
        <v>15</v>
      </c>
      <c r="C20" s="53">
        <v>13</v>
      </c>
      <c r="D20" s="54">
        <f t="shared" si="0"/>
        <v>-13.333333333333334</v>
      </c>
      <c r="E20" s="52">
        <v>0</v>
      </c>
      <c r="F20" s="53">
        <v>0</v>
      </c>
      <c r="G20" s="54" t="str">
        <f t="shared" si="1"/>
        <v xml:space="preserve"> </v>
      </c>
      <c r="H20" s="52">
        <v>13</v>
      </c>
      <c r="I20" s="53">
        <v>12</v>
      </c>
      <c r="J20" s="54">
        <f t="shared" si="2"/>
        <v>-7.6923076923076925</v>
      </c>
      <c r="K20" s="62">
        <v>1</v>
      </c>
      <c r="L20" s="63">
        <v>0</v>
      </c>
      <c r="M20" s="54">
        <f t="shared" si="3"/>
        <v>-100</v>
      </c>
    </row>
    <row r="21" spans="1:13" s="24" customFormat="1">
      <c r="A21" s="69" t="s">
        <v>115</v>
      </c>
      <c r="B21" s="52">
        <v>17</v>
      </c>
      <c r="C21" s="53">
        <v>8</v>
      </c>
      <c r="D21" s="54">
        <f t="shared" si="0"/>
        <v>-52.941176470588232</v>
      </c>
      <c r="E21" s="52">
        <v>0</v>
      </c>
      <c r="F21" s="53">
        <v>0</v>
      </c>
      <c r="G21" s="54" t="str">
        <f t="shared" si="1"/>
        <v xml:space="preserve"> </v>
      </c>
      <c r="H21" s="52">
        <v>8</v>
      </c>
      <c r="I21" s="53">
        <v>3</v>
      </c>
      <c r="J21" s="54">
        <f t="shared" si="2"/>
        <v>-62.5</v>
      </c>
      <c r="K21" s="62">
        <v>2</v>
      </c>
      <c r="L21" s="63">
        <v>0</v>
      </c>
      <c r="M21" s="54">
        <f t="shared" si="3"/>
        <v>-100</v>
      </c>
    </row>
    <row r="22" spans="1:13" s="24" customFormat="1">
      <c r="A22" s="69" t="s">
        <v>249</v>
      </c>
      <c r="B22" s="52">
        <v>21</v>
      </c>
      <c r="C22" s="53">
        <v>14</v>
      </c>
      <c r="D22" s="54">
        <f t="shared" si="0"/>
        <v>-33.333333333333336</v>
      </c>
      <c r="E22" s="52">
        <v>2</v>
      </c>
      <c r="F22" s="53">
        <v>0</v>
      </c>
      <c r="G22" s="54">
        <f t="shared" si="1"/>
        <v>-100</v>
      </c>
      <c r="H22" s="52">
        <v>5</v>
      </c>
      <c r="I22" s="53">
        <v>3</v>
      </c>
      <c r="J22" s="54">
        <f t="shared" si="2"/>
        <v>-40</v>
      </c>
      <c r="K22" s="62">
        <v>1</v>
      </c>
      <c r="L22" s="63">
        <v>0</v>
      </c>
      <c r="M22" s="54">
        <f t="shared" si="3"/>
        <v>-100</v>
      </c>
    </row>
    <row r="23" spans="1:13" s="24" customFormat="1">
      <c r="A23" s="69" t="s">
        <v>116</v>
      </c>
      <c r="B23" s="52">
        <v>12</v>
      </c>
      <c r="C23" s="53">
        <v>13</v>
      </c>
      <c r="D23" s="54">
        <f t="shared" si="0"/>
        <v>8.3333333333333339</v>
      </c>
      <c r="E23" s="52">
        <v>1</v>
      </c>
      <c r="F23" s="53">
        <v>0</v>
      </c>
      <c r="G23" s="54">
        <f t="shared" si="1"/>
        <v>-100</v>
      </c>
      <c r="H23" s="52">
        <v>6</v>
      </c>
      <c r="I23" s="53">
        <v>10</v>
      </c>
      <c r="J23" s="54">
        <f t="shared" si="2"/>
        <v>66.666666666666671</v>
      </c>
      <c r="K23" s="62">
        <v>0</v>
      </c>
      <c r="L23" s="63">
        <v>0</v>
      </c>
      <c r="M23" s="54" t="str">
        <f t="shared" si="3"/>
        <v xml:space="preserve"> </v>
      </c>
    </row>
    <row r="24" spans="1:13" s="24" customFormat="1">
      <c r="A24" s="69" t="s">
        <v>284</v>
      </c>
      <c r="B24" s="52">
        <v>20</v>
      </c>
      <c r="C24" s="53">
        <v>24</v>
      </c>
      <c r="D24" s="54">
        <f t="shared" si="0"/>
        <v>20</v>
      </c>
      <c r="E24" s="52">
        <v>2</v>
      </c>
      <c r="F24" s="53">
        <v>1</v>
      </c>
      <c r="G24" s="54">
        <f t="shared" si="1"/>
        <v>-50</v>
      </c>
      <c r="H24" s="52">
        <v>5</v>
      </c>
      <c r="I24" s="53">
        <v>11</v>
      </c>
      <c r="J24" s="54">
        <f t="shared" si="2"/>
        <v>120</v>
      </c>
      <c r="K24" s="62">
        <v>0</v>
      </c>
      <c r="L24" s="63">
        <v>1</v>
      </c>
      <c r="M24" s="54" t="str">
        <f t="shared" si="3"/>
        <v xml:space="preserve"> </v>
      </c>
    </row>
    <row r="25" spans="1:13" s="24" customFormat="1">
      <c r="A25" s="69" t="s">
        <v>117</v>
      </c>
      <c r="B25" s="52">
        <v>12</v>
      </c>
      <c r="C25" s="53">
        <v>9</v>
      </c>
      <c r="D25" s="54">
        <f t="shared" si="0"/>
        <v>-25</v>
      </c>
      <c r="E25" s="52">
        <v>1</v>
      </c>
      <c r="F25" s="53">
        <v>0</v>
      </c>
      <c r="G25" s="54">
        <f t="shared" si="1"/>
        <v>-100</v>
      </c>
      <c r="H25" s="52">
        <v>8</v>
      </c>
      <c r="I25" s="53">
        <v>6</v>
      </c>
      <c r="J25" s="54">
        <f t="shared" si="2"/>
        <v>-25</v>
      </c>
      <c r="K25" s="62">
        <v>0</v>
      </c>
      <c r="L25" s="63">
        <v>0</v>
      </c>
      <c r="M25" s="54" t="str">
        <f t="shared" si="3"/>
        <v xml:space="preserve"> </v>
      </c>
    </row>
    <row r="26" spans="1:13" s="24" customFormat="1">
      <c r="A26" s="69" t="s">
        <v>118</v>
      </c>
      <c r="B26" s="52">
        <v>11</v>
      </c>
      <c r="C26" s="53">
        <v>2</v>
      </c>
      <c r="D26" s="54">
        <f t="shared" si="0"/>
        <v>-81.818181818181813</v>
      </c>
      <c r="E26" s="52">
        <v>0</v>
      </c>
      <c r="F26" s="53">
        <v>0</v>
      </c>
      <c r="G26" s="54" t="str">
        <f t="shared" si="1"/>
        <v xml:space="preserve"> </v>
      </c>
      <c r="H26" s="52">
        <v>1</v>
      </c>
      <c r="I26" s="53">
        <v>2</v>
      </c>
      <c r="J26" s="54">
        <f t="shared" si="2"/>
        <v>100</v>
      </c>
      <c r="K26" s="62">
        <v>0</v>
      </c>
      <c r="L26" s="63">
        <v>0</v>
      </c>
      <c r="M26" s="54" t="str">
        <f t="shared" si="3"/>
        <v xml:space="preserve"> </v>
      </c>
    </row>
    <row r="27" spans="1:13" s="24" customFormat="1">
      <c r="A27" s="69" t="s">
        <v>133</v>
      </c>
      <c r="B27" s="52">
        <v>28</v>
      </c>
      <c r="C27" s="53">
        <v>17</v>
      </c>
      <c r="D27" s="54">
        <f t="shared" si="0"/>
        <v>-39.285714285714285</v>
      </c>
      <c r="E27" s="52">
        <v>1</v>
      </c>
      <c r="F27" s="53">
        <v>0</v>
      </c>
      <c r="G27" s="54">
        <f t="shared" si="1"/>
        <v>-100</v>
      </c>
      <c r="H27" s="52">
        <v>6</v>
      </c>
      <c r="I27" s="53">
        <v>1</v>
      </c>
      <c r="J27" s="54">
        <f t="shared" si="2"/>
        <v>-83.333333333333329</v>
      </c>
      <c r="K27" s="62">
        <v>2</v>
      </c>
      <c r="L27" s="63">
        <v>0</v>
      </c>
      <c r="M27" s="54">
        <f t="shared" si="3"/>
        <v>-100</v>
      </c>
    </row>
    <row r="28" spans="1:13" s="24" customFormat="1">
      <c r="A28" s="69" t="s">
        <v>134</v>
      </c>
      <c r="B28" s="52">
        <v>33</v>
      </c>
      <c r="C28" s="53">
        <v>37</v>
      </c>
      <c r="D28" s="54">
        <f t="shared" si="0"/>
        <v>12.121212121212121</v>
      </c>
      <c r="E28" s="52">
        <v>1</v>
      </c>
      <c r="F28" s="53">
        <v>2</v>
      </c>
      <c r="G28" s="54">
        <f t="shared" si="1"/>
        <v>100</v>
      </c>
      <c r="H28" s="52">
        <v>4</v>
      </c>
      <c r="I28" s="53">
        <v>5</v>
      </c>
      <c r="J28" s="54">
        <f t="shared" si="2"/>
        <v>25</v>
      </c>
      <c r="K28" s="62">
        <v>1</v>
      </c>
      <c r="L28" s="63">
        <v>0</v>
      </c>
      <c r="M28" s="54">
        <f t="shared" si="3"/>
        <v>-100</v>
      </c>
    </row>
    <row r="29" spans="1:13" s="24" customFormat="1">
      <c r="A29" s="69" t="s">
        <v>253</v>
      </c>
      <c r="B29" s="52">
        <v>4</v>
      </c>
      <c r="C29" s="53">
        <v>4</v>
      </c>
      <c r="D29" s="54">
        <f t="shared" si="0"/>
        <v>0</v>
      </c>
      <c r="E29" s="52">
        <v>0</v>
      </c>
      <c r="F29" s="53">
        <v>0</v>
      </c>
      <c r="G29" s="54" t="str">
        <f t="shared" si="1"/>
        <v xml:space="preserve"> </v>
      </c>
      <c r="H29" s="52">
        <v>1</v>
      </c>
      <c r="I29" s="53">
        <v>1</v>
      </c>
      <c r="J29" s="54">
        <f t="shared" si="2"/>
        <v>0</v>
      </c>
      <c r="K29" s="62">
        <v>0</v>
      </c>
      <c r="L29" s="63">
        <v>0</v>
      </c>
      <c r="M29" s="54" t="str">
        <f t="shared" si="3"/>
        <v xml:space="preserve"> </v>
      </c>
    </row>
    <row r="30" spans="1:13" s="24" customFormat="1">
      <c r="A30" s="70" t="s">
        <v>119</v>
      </c>
      <c r="B30" s="52">
        <v>0</v>
      </c>
      <c r="C30" s="53">
        <v>0</v>
      </c>
      <c r="D30" s="54" t="str">
        <f t="shared" si="0"/>
        <v xml:space="preserve"> </v>
      </c>
      <c r="E30" s="52">
        <v>0</v>
      </c>
      <c r="F30" s="53">
        <v>0</v>
      </c>
      <c r="G30" s="54" t="str">
        <f t="shared" si="1"/>
        <v xml:space="preserve"> </v>
      </c>
      <c r="H30" s="52">
        <v>0</v>
      </c>
      <c r="I30" s="53">
        <v>0</v>
      </c>
      <c r="J30" s="54" t="str">
        <f t="shared" si="2"/>
        <v xml:space="preserve"> </v>
      </c>
      <c r="K30" s="62">
        <v>0</v>
      </c>
      <c r="L30" s="63">
        <v>0</v>
      </c>
      <c r="M30" s="54" t="str">
        <f t="shared" si="3"/>
        <v xml:space="preserve"> </v>
      </c>
    </row>
    <row r="31" spans="1:13" s="24" customFormat="1" ht="25.5">
      <c r="A31" s="71" t="s">
        <v>120</v>
      </c>
      <c r="B31" s="52">
        <v>0</v>
      </c>
      <c r="C31" s="53">
        <v>0</v>
      </c>
      <c r="D31" s="54" t="str">
        <f t="shared" si="0"/>
        <v xml:space="preserve"> </v>
      </c>
      <c r="E31" s="52">
        <v>1</v>
      </c>
      <c r="F31" s="53">
        <v>0</v>
      </c>
      <c r="G31" s="54">
        <f t="shared" si="1"/>
        <v>-100</v>
      </c>
      <c r="H31" s="52">
        <v>0</v>
      </c>
      <c r="I31" s="53">
        <v>0</v>
      </c>
      <c r="J31" s="54" t="str">
        <f t="shared" si="2"/>
        <v xml:space="preserve"> </v>
      </c>
      <c r="K31" s="62">
        <v>0</v>
      </c>
      <c r="L31" s="63">
        <v>0</v>
      </c>
      <c r="M31" s="54" t="str">
        <f t="shared" si="3"/>
        <v xml:space="preserve"> </v>
      </c>
    </row>
    <row r="32" spans="1:13" s="24" customFormat="1">
      <c r="A32" s="69" t="s">
        <v>121</v>
      </c>
      <c r="B32" s="52">
        <v>0</v>
      </c>
      <c r="C32" s="53">
        <v>1</v>
      </c>
      <c r="D32" s="54" t="str">
        <f t="shared" si="0"/>
        <v xml:space="preserve"> </v>
      </c>
      <c r="E32" s="52">
        <v>0</v>
      </c>
      <c r="F32" s="53">
        <v>0</v>
      </c>
      <c r="G32" s="54" t="str">
        <f t="shared" si="1"/>
        <v xml:space="preserve"> </v>
      </c>
      <c r="H32" s="52">
        <v>0</v>
      </c>
      <c r="I32" s="53">
        <v>1</v>
      </c>
      <c r="J32" s="54" t="str">
        <f t="shared" si="2"/>
        <v xml:space="preserve"> </v>
      </c>
      <c r="K32" s="62">
        <v>0</v>
      </c>
      <c r="L32" s="63">
        <v>0</v>
      </c>
      <c r="M32" s="54" t="str">
        <f t="shared" si="3"/>
        <v xml:space="preserve"> </v>
      </c>
    </row>
    <row r="33" spans="1:13" s="24" customFormat="1">
      <c r="A33" s="72" t="s">
        <v>122</v>
      </c>
      <c r="B33" s="123">
        <v>335</v>
      </c>
      <c r="C33" s="124">
        <v>344</v>
      </c>
      <c r="D33" s="57">
        <f>IF(ISERROR(C33-B33/B33)," ",(C33-B33)*100/B33)</f>
        <v>2.6865671641791047</v>
      </c>
      <c r="E33" s="123">
        <v>17</v>
      </c>
      <c r="F33" s="124">
        <v>15</v>
      </c>
      <c r="G33" s="57">
        <f>IF(ISERROR(F33-E33/E33)," ",(F33-E33)*100/E33)</f>
        <v>-11.764705882352942</v>
      </c>
      <c r="H33" s="123">
        <v>109</v>
      </c>
      <c r="I33" s="124">
        <v>119</v>
      </c>
      <c r="J33" s="57">
        <f>IF(ISERROR(I33-H33/H33)," ",(I33-H33)*100/H33)</f>
        <v>9.1743119266055047</v>
      </c>
      <c r="K33" s="64">
        <v>15</v>
      </c>
      <c r="L33" s="65">
        <v>10</v>
      </c>
      <c r="M33" s="57">
        <f>IF(ISERROR(L33-K33/K33)," ",(L33-K33)*100/K33)</f>
        <v>-33.333333333333336</v>
      </c>
    </row>
  </sheetData>
  <mergeCells count="5">
    <mergeCell ref="B5:M6"/>
    <mergeCell ref="B7:C7"/>
    <mergeCell ref="E7:F7"/>
    <mergeCell ref="H7:I7"/>
    <mergeCell ref="K7:M7"/>
  </mergeCells>
  <printOptions horizontalCentered="1"/>
  <pageMargins left="0.51181102362204722" right="0.51181102362204722" top="0.55118110236220474" bottom="0.55118110236220474" header="0.11811023622047245" footer="0.11811023622047245"/>
  <pageSetup paperSize="9" scale="8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Z37"/>
  <sheetViews>
    <sheetView view="pageBreakPreview" zoomScaleNormal="100" zoomScaleSheetLayoutView="100" workbookViewId="0">
      <selection activeCell="B9" sqref="B9:Z9"/>
    </sheetView>
  </sheetViews>
  <sheetFormatPr defaultRowHeight="12.75"/>
  <cols>
    <col min="1" max="1" width="20" style="4" customWidth="1"/>
    <col min="2" max="3" width="8" style="4" customWidth="1"/>
    <col min="4" max="6" width="6.7109375" style="4" customWidth="1"/>
    <col min="7" max="8" width="8" style="4" customWidth="1"/>
    <col min="9" max="11" width="6.7109375" style="4" customWidth="1"/>
    <col min="12" max="13" width="8" style="4" customWidth="1"/>
    <col min="14" max="16" width="6.7109375" style="4" customWidth="1"/>
    <col min="17" max="18" width="8" style="4" customWidth="1"/>
    <col min="19" max="21" width="6.7109375" style="4" customWidth="1"/>
    <col min="22" max="23" width="8" style="4" customWidth="1"/>
    <col min="24" max="26" width="6.7109375" style="4" customWidth="1"/>
    <col min="27" max="16384" width="9.140625" style="4"/>
  </cols>
  <sheetData>
    <row r="1" spans="1:26">
      <c r="Z1" s="26"/>
    </row>
    <row r="2" spans="1:26">
      <c r="F2" s="6"/>
      <c r="G2" s="6"/>
      <c r="H2" s="6"/>
      <c r="I2" s="6"/>
      <c r="J2" s="6"/>
      <c r="K2" s="6"/>
      <c r="L2" s="6" t="s">
        <v>4</v>
      </c>
      <c r="M2" s="6"/>
      <c r="N2" s="6"/>
      <c r="O2" s="6"/>
      <c r="Y2" s="25" t="s">
        <v>173</v>
      </c>
    </row>
    <row r="3" spans="1:26">
      <c r="F3" s="7"/>
      <c r="G3" s="7"/>
      <c r="H3" s="7"/>
      <c r="I3" s="7"/>
      <c r="J3" s="7"/>
      <c r="K3" s="7"/>
      <c r="L3" s="7" t="s">
        <v>5</v>
      </c>
      <c r="M3" s="7"/>
      <c r="N3" s="7"/>
      <c r="O3" s="7"/>
    </row>
    <row r="5" spans="1:26" ht="15.75">
      <c r="A5" s="20"/>
      <c r="B5" s="296" t="s">
        <v>41</v>
      </c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8"/>
    </row>
    <row r="6" spans="1:26" ht="30.75" customHeight="1">
      <c r="A6" s="21"/>
      <c r="B6" s="259" t="s">
        <v>131</v>
      </c>
      <c r="C6" s="260"/>
      <c r="D6" s="260"/>
      <c r="E6" s="260"/>
      <c r="F6" s="261"/>
      <c r="G6" s="259" t="s">
        <v>132</v>
      </c>
      <c r="H6" s="260"/>
      <c r="I6" s="260"/>
      <c r="J6" s="260"/>
      <c r="K6" s="261"/>
      <c r="L6" s="221" t="s">
        <v>6</v>
      </c>
      <c r="M6" s="222"/>
      <c r="N6" s="222"/>
      <c r="O6" s="222"/>
      <c r="P6" s="223"/>
      <c r="Q6" s="259" t="s">
        <v>7</v>
      </c>
      <c r="R6" s="260"/>
      <c r="S6" s="260"/>
      <c r="T6" s="260"/>
      <c r="U6" s="261"/>
      <c r="V6" s="262" t="s">
        <v>93</v>
      </c>
      <c r="W6" s="262"/>
      <c r="X6" s="262"/>
      <c r="Y6" s="262"/>
      <c r="Z6" s="262"/>
    </row>
    <row r="7" spans="1:26">
      <c r="A7" s="21"/>
      <c r="B7" s="294" t="s">
        <v>36</v>
      </c>
      <c r="C7" s="294" t="s">
        <v>37</v>
      </c>
      <c r="D7" s="39" t="s">
        <v>38</v>
      </c>
      <c r="E7" s="299" t="s">
        <v>42</v>
      </c>
      <c r="F7" s="300"/>
      <c r="G7" s="301" t="s">
        <v>36</v>
      </c>
      <c r="H7" s="294" t="s">
        <v>37</v>
      </c>
      <c r="I7" s="77" t="s">
        <v>38</v>
      </c>
      <c r="J7" s="299" t="s">
        <v>42</v>
      </c>
      <c r="K7" s="300"/>
      <c r="L7" s="294" t="s">
        <v>36</v>
      </c>
      <c r="M7" s="294" t="s">
        <v>37</v>
      </c>
      <c r="N7" s="39" t="s">
        <v>38</v>
      </c>
      <c r="O7" s="299" t="s">
        <v>42</v>
      </c>
      <c r="P7" s="300"/>
      <c r="Q7" s="294" t="s">
        <v>36</v>
      </c>
      <c r="R7" s="294" t="s">
        <v>37</v>
      </c>
      <c r="S7" s="39" t="s">
        <v>38</v>
      </c>
      <c r="T7" s="299" t="s">
        <v>42</v>
      </c>
      <c r="U7" s="300"/>
      <c r="V7" s="294" t="s">
        <v>36</v>
      </c>
      <c r="W7" s="294" t="s">
        <v>37</v>
      </c>
      <c r="X7" s="39" t="s">
        <v>38</v>
      </c>
      <c r="Y7" s="299" t="s">
        <v>42</v>
      </c>
      <c r="Z7" s="300"/>
    </row>
    <row r="8" spans="1:26" ht="12.75" customHeight="1">
      <c r="A8" s="21"/>
      <c r="B8" s="295"/>
      <c r="C8" s="295"/>
      <c r="D8" s="40" t="s">
        <v>39</v>
      </c>
      <c r="E8" s="38" t="s">
        <v>36</v>
      </c>
      <c r="F8" s="35" t="s">
        <v>37</v>
      </c>
      <c r="G8" s="302"/>
      <c r="H8" s="295"/>
      <c r="I8" s="40" t="s">
        <v>39</v>
      </c>
      <c r="J8" s="38" t="s">
        <v>36</v>
      </c>
      <c r="K8" s="35" t="s">
        <v>37</v>
      </c>
      <c r="L8" s="295"/>
      <c r="M8" s="295"/>
      <c r="N8" s="40" t="s">
        <v>39</v>
      </c>
      <c r="O8" s="38" t="s">
        <v>36</v>
      </c>
      <c r="P8" s="35" t="s">
        <v>37</v>
      </c>
      <c r="Q8" s="295"/>
      <c r="R8" s="295"/>
      <c r="S8" s="40" t="s">
        <v>39</v>
      </c>
      <c r="T8" s="38" t="s">
        <v>36</v>
      </c>
      <c r="U8" s="35" t="s">
        <v>37</v>
      </c>
      <c r="V8" s="295"/>
      <c r="W8" s="295"/>
      <c r="X8" s="40" t="s">
        <v>39</v>
      </c>
      <c r="Y8" s="38" t="s">
        <v>36</v>
      </c>
      <c r="Z8" s="35" t="s">
        <v>37</v>
      </c>
    </row>
    <row r="9" spans="1:26">
      <c r="A9" s="59" t="s">
        <v>60</v>
      </c>
      <c r="B9" s="125">
        <v>349</v>
      </c>
      <c r="C9" s="125">
        <v>350</v>
      </c>
      <c r="D9" s="125">
        <v>351</v>
      </c>
      <c r="E9" s="125">
        <v>352</v>
      </c>
      <c r="F9" s="125">
        <v>353</v>
      </c>
      <c r="G9" s="125">
        <v>354</v>
      </c>
      <c r="H9" s="125">
        <v>355</v>
      </c>
      <c r="I9" s="125">
        <v>356</v>
      </c>
      <c r="J9" s="125">
        <v>357</v>
      </c>
      <c r="K9" s="125">
        <v>358</v>
      </c>
      <c r="L9" s="125">
        <v>359</v>
      </c>
      <c r="M9" s="125">
        <v>360</v>
      </c>
      <c r="N9" s="125">
        <v>361</v>
      </c>
      <c r="O9" s="125">
        <v>362</v>
      </c>
      <c r="P9" s="125">
        <v>363</v>
      </c>
      <c r="Q9" s="125">
        <v>364</v>
      </c>
      <c r="R9" s="125">
        <v>365</v>
      </c>
      <c r="S9" s="125">
        <v>366</v>
      </c>
      <c r="T9" s="125">
        <v>367</v>
      </c>
      <c r="U9" s="125">
        <v>368</v>
      </c>
      <c r="V9" s="125">
        <v>369</v>
      </c>
      <c r="W9" s="125">
        <v>370</v>
      </c>
      <c r="X9" s="125">
        <v>371</v>
      </c>
      <c r="Y9" s="125">
        <v>372</v>
      </c>
      <c r="Z9" s="125">
        <v>373</v>
      </c>
    </row>
    <row r="10" spans="1:26">
      <c r="A10" s="68" t="s">
        <v>256</v>
      </c>
      <c r="B10" s="143">
        <v>24</v>
      </c>
      <c r="C10" s="144">
        <v>30</v>
      </c>
      <c r="D10" s="118">
        <f t="shared" ref="D10:D32" si="0">IF(ISERROR(C10-B10/B10)," ",(C10-B10)*100/B10)</f>
        <v>25</v>
      </c>
      <c r="E10" s="118">
        <v>4.2780748663101607</v>
      </c>
      <c r="F10" s="58">
        <v>4.4709388971684056</v>
      </c>
      <c r="G10" s="143">
        <v>12</v>
      </c>
      <c r="H10" s="144">
        <v>6</v>
      </c>
      <c r="I10" s="118">
        <f t="shared" ref="I10:I32" si="1">IF(ISERROR(H10-G10/G10)," ",(H10-G10)*100/G10)</f>
        <v>-50</v>
      </c>
      <c r="J10" s="118">
        <v>6.0301507537688446</v>
      </c>
      <c r="K10" s="58">
        <v>3.5087719298245612</v>
      </c>
      <c r="L10" s="143">
        <v>21</v>
      </c>
      <c r="M10" s="144">
        <v>63</v>
      </c>
      <c r="N10" s="118">
        <f t="shared" ref="N10:N32" si="2">IF(ISERROR(M10-L10/L10)," ",(M10-L10)*100/L10)</f>
        <v>200</v>
      </c>
      <c r="O10" s="118">
        <v>3.7433155080213902</v>
      </c>
      <c r="P10" s="58">
        <v>9.3889716840536508</v>
      </c>
      <c r="Q10" s="143">
        <v>64</v>
      </c>
      <c r="R10" s="144">
        <v>74</v>
      </c>
      <c r="S10" s="118">
        <f t="shared" ref="S10:S32" si="3">IF(ISERROR(R10-Q10/Q10)," ",(R10-Q10)*100/Q10)</f>
        <v>15.625</v>
      </c>
      <c r="T10" s="118">
        <v>11.408199643493761</v>
      </c>
      <c r="U10" s="58">
        <v>11.028315946348734</v>
      </c>
      <c r="V10" s="143">
        <v>34</v>
      </c>
      <c r="W10" s="144">
        <v>70</v>
      </c>
      <c r="X10" s="118">
        <f t="shared" ref="X10:X32" si="4">IF(ISERROR(W10-V10/V10)," ",(W10-V10)*100/V10)</f>
        <v>105.88235294117646</v>
      </c>
      <c r="Y10" s="118">
        <v>6.0606060606060606</v>
      </c>
      <c r="Z10" s="58">
        <v>10.432190760059612</v>
      </c>
    </row>
    <row r="11" spans="1:26">
      <c r="A11" s="69" t="s">
        <v>251</v>
      </c>
      <c r="B11" s="145">
        <v>14</v>
      </c>
      <c r="C11" s="146">
        <v>9</v>
      </c>
      <c r="D11" s="60">
        <f t="shared" si="0"/>
        <v>-35.714285714285715</v>
      </c>
      <c r="E11" s="60">
        <v>9.7222222222222214</v>
      </c>
      <c r="F11" s="54">
        <v>5.625</v>
      </c>
      <c r="G11" s="145">
        <v>0</v>
      </c>
      <c r="H11" s="146">
        <v>2</v>
      </c>
      <c r="I11" s="60" t="str">
        <f t="shared" si="1"/>
        <v xml:space="preserve"> </v>
      </c>
      <c r="J11" s="60">
        <v>0</v>
      </c>
      <c r="K11" s="54">
        <v>4.166666666666667</v>
      </c>
      <c r="L11" s="145">
        <v>4</v>
      </c>
      <c r="M11" s="146">
        <v>9</v>
      </c>
      <c r="N11" s="60">
        <f t="shared" si="2"/>
        <v>125</v>
      </c>
      <c r="O11" s="60">
        <v>2.7777777777777777</v>
      </c>
      <c r="P11" s="54">
        <v>5.625</v>
      </c>
      <c r="Q11" s="145">
        <v>20</v>
      </c>
      <c r="R11" s="146">
        <v>29</v>
      </c>
      <c r="S11" s="60">
        <f t="shared" si="3"/>
        <v>45</v>
      </c>
      <c r="T11" s="60">
        <v>13.888888888888889</v>
      </c>
      <c r="U11" s="54">
        <v>18.125</v>
      </c>
      <c r="V11" s="145">
        <v>5</v>
      </c>
      <c r="W11" s="146">
        <v>19</v>
      </c>
      <c r="X11" s="60">
        <f t="shared" si="4"/>
        <v>280</v>
      </c>
      <c r="Y11" s="60">
        <v>3.4722222222222223</v>
      </c>
      <c r="Z11" s="54">
        <v>11.875</v>
      </c>
    </row>
    <row r="12" spans="1:26">
      <c r="A12" s="69" t="s">
        <v>107</v>
      </c>
      <c r="B12" s="145">
        <v>23</v>
      </c>
      <c r="C12" s="146">
        <v>11</v>
      </c>
      <c r="D12" s="60">
        <f t="shared" si="0"/>
        <v>-52.173913043478258</v>
      </c>
      <c r="E12" s="60">
        <v>12.5</v>
      </c>
      <c r="F12" s="54">
        <v>5.4455445544554459</v>
      </c>
      <c r="G12" s="145">
        <v>1</v>
      </c>
      <c r="H12" s="146">
        <v>2</v>
      </c>
      <c r="I12" s="60">
        <f t="shared" si="1"/>
        <v>100</v>
      </c>
      <c r="J12" s="60">
        <v>1.1363636363636365</v>
      </c>
      <c r="K12" s="54">
        <v>2.7397260273972601</v>
      </c>
      <c r="L12" s="145">
        <v>3</v>
      </c>
      <c r="M12" s="146">
        <v>4</v>
      </c>
      <c r="N12" s="60">
        <f t="shared" si="2"/>
        <v>33.333333333333336</v>
      </c>
      <c r="O12" s="60">
        <v>1.6304347826086956</v>
      </c>
      <c r="P12" s="54">
        <v>1.9801980198019802</v>
      </c>
      <c r="Q12" s="145">
        <v>41</v>
      </c>
      <c r="R12" s="146">
        <v>43</v>
      </c>
      <c r="S12" s="60">
        <f t="shared" si="3"/>
        <v>4.8780487804878048</v>
      </c>
      <c r="T12" s="60">
        <v>22.282608695652176</v>
      </c>
      <c r="U12" s="54">
        <v>21.287128712871286</v>
      </c>
      <c r="V12" s="145">
        <v>6</v>
      </c>
      <c r="W12" s="146">
        <v>10</v>
      </c>
      <c r="X12" s="60">
        <f t="shared" si="4"/>
        <v>66.666666666666671</v>
      </c>
      <c r="Y12" s="60">
        <v>3.2608695652173911</v>
      </c>
      <c r="Z12" s="54">
        <v>4.9504950495049505</v>
      </c>
    </row>
    <row r="13" spans="1:26">
      <c r="A13" s="69" t="s">
        <v>108</v>
      </c>
      <c r="B13" s="145">
        <v>21</v>
      </c>
      <c r="C13" s="146">
        <v>20</v>
      </c>
      <c r="D13" s="60">
        <f t="shared" si="0"/>
        <v>-4.7619047619047619</v>
      </c>
      <c r="E13" s="60">
        <v>8.0152671755725198</v>
      </c>
      <c r="F13" s="54">
        <v>7.1684587813620073</v>
      </c>
      <c r="G13" s="145">
        <v>0</v>
      </c>
      <c r="H13" s="146">
        <v>0</v>
      </c>
      <c r="I13" s="60" t="str">
        <f t="shared" si="1"/>
        <v xml:space="preserve"> </v>
      </c>
      <c r="J13" s="60">
        <v>0</v>
      </c>
      <c r="K13" s="54">
        <v>0</v>
      </c>
      <c r="L13" s="145">
        <v>5</v>
      </c>
      <c r="M13" s="146">
        <v>10</v>
      </c>
      <c r="N13" s="60">
        <f t="shared" si="2"/>
        <v>100</v>
      </c>
      <c r="O13" s="60">
        <v>1.9083969465648856</v>
      </c>
      <c r="P13" s="54">
        <v>3.5842293906810037</v>
      </c>
      <c r="Q13" s="145">
        <v>60</v>
      </c>
      <c r="R13" s="146">
        <v>47</v>
      </c>
      <c r="S13" s="60">
        <f t="shared" si="3"/>
        <v>-21.666666666666668</v>
      </c>
      <c r="T13" s="60">
        <v>22.900763358778626</v>
      </c>
      <c r="U13" s="54">
        <v>16.845878136200717</v>
      </c>
      <c r="V13" s="145">
        <v>11</v>
      </c>
      <c r="W13" s="146">
        <v>4</v>
      </c>
      <c r="X13" s="60">
        <f t="shared" si="4"/>
        <v>-63.636363636363633</v>
      </c>
      <c r="Y13" s="60">
        <v>4.1984732824427482</v>
      </c>
      <c r="Z13" s="54">
        <v>1.4336917562724014</v>
      </c>
    </row>
    <row r="14" spans="1:26">
      <c r="A14" s="69" t="s">
        <v>109</v>
      </c>
      <c r="B14" s="145">
        <v>1</v>
      </c>
      <c r="C14" s="146">
        <v>34</v>
      </c>
      <c r="D14" s="60">
        <f t="shared" si="0"/>
        <v>3300</v>
      </c>
      <c r="E14" s="60">
        <v>9.9800399201596807E-2</v>
      </c>
      <c r="F14" s="54">
        <v>2.4425287356321839</v>
      </c>
      <c r="G14" s="145">
        <v>2</v>
      </c>
      <c r="H14" s="146">
        <v>5</v>
      </c>
      <c r="I14" s="60">
        <f t="shared" si="1"/>
        <v>150</v>
      </c>
      <c r="J14" s="60">
        <v>1.1235955056179776</v>
      </c>
      <c r="K14" s="54">
        <v>27.777777777777779</v>
      </c>
      <c r="L14" s="145">
        <v>15</v>
      </c>
      <c r="M14" s="146">
        <v>24</v>
      </c>
      <c r="N14" s="60">
        <f t="shared" si="2"/>
        <v>60</v>
      </c>
      <c r="O14" s="60">
        <v>1.4970059880239521</v>
      </c>
      <c r="P14" s="54">
        <v>1.7241379310344827</v>
      </c>
      <c r="Q14" s="145">
        <v>16</v>
      </c>
      <c r="R14" s="146">
        <v>40</v>
      </c>
      <c r="S14" s="60">
        <f t="shared" si="3"/>
        <v>150</v>
      </c>
      <c r="T14" s="60">
        <v>1.5968063872255489</v>
      </c>
      <c r="U14" s="54">
        <v>2.8735632183908044</v>
      </c>
      <c r="V14" s="145">
        <v>76</v>
      </c>
      <c r="W14" s="146">
        <v>156</v>
      </c>
      <c r="X14" s="60">
        <f t="shared" si="4"/>
        <v>105.26315789473684</v>
      </c>
      <c r="Y14" s="60">
        <v>7.584830339321357</v>
      </c>
      <c r="Z14" s="54">
        <v>11.206896551724139</v>
      </c>
    </row>
    <row r="15" spans="1:26">
      <c r="A15" s="69" t="s">
        <v>110</v>
      </c>
      <c r="B15" s="145">
        <v>5</v>
      </c>
      <c r="C15" s="146">
        <v>15</v>
      </c>
      <c r="D15" s="60">
        <f t="shared" si="0"/>
        <v>200</v>
      </c>
      <c r="E15" s="60">
        <v>1.1111111111111112</v>
      </c>
      <c r="F15" s="54">
        <v>3.4965034965034967</v>
      </c>
      <c r="G15" s="145">
        <v>0</v>
      </c>
      <c r="H15" s="146">
        <v>1</v>
      </c>
      <c r="I15" s="60" t="str">
        <f t="shared" si="1"/>
        <v xml:space="preserve"> </v>
      </c>
      <c r="J15" s="60">
        <v>0</v>
      </c>
      <c r="K15" s="54">
        <v>25</v>
      </c>
      <c r="L15" s="145">
        <v>8</v>
      </c>
      <c r="M15" s="146">
        <v>3</v>
      </c>
      <c r="N15" s="60">
        <f t="shared" si="2"/>
        <v>-62.5</v>
      </c>
      <c r="O15" s="60">
        <v>1.7777777777777777</v>
      </c>
      <c r="P15" s="54">
        <v>0.69930069930069927</v>
      </c>
      <c r="Q15" s="145">
        <v>32</v>
      </c>
      <c r="R15" s="146">
        <v>44</v>
      </c>
      <c r="S15" s="60">
        <f t="shared" si="3"/>
        <v>37.5</v>
      </c>
      <c r="T15" s="60">
        <v>7.1111111111111107</v>
      </c>
      <c r="U15" s="54">
        <v>10.256410256410257</v>
      </c>
      <c r="V15" s="145">
        <v>20</v>
      </c>
      <c r="W15" s="146">
        <v>25</v>
      </c>
      <c r="X15" s="60">
        <f t="shared" si="4"/>
        <v>25</v>
      </c>
      <c r="Y15" s="60">
        <v>4.4444444444444446</v>
      </c>
      <c r="Z15" s="54">
        <v>5.8275058275058278</v>
      </c>
    </row>
    <row r="16" spans="1:26">
      <c r="A16" s="69" t="s">
        <v>111</v>
      </c>
      <c r="B16" s="145">
        <v>8</v>
      </c>
      <c r="C16" s="146">
        <v>7</v>
      </c>
      <c r="D16" s="60">
        <f t="shared" si="0"/>
        <v>-12.5</v>
      </c>
      <c r="E16" s="60">
        <v>6.7796610169491522</v>
      </c>
      <c r="F16" s="54">
        <v>3.1963470319634704</v>
      </c>
      <c r="G16" s="145">
        <v>0</v>
      </c>
      <c r="H16" s="146">
        <v>0</v>
      </c>
      <c r="I16" s="60" t="str">
        <f t="shared" si="1"/>
        <v xml:space="preserve"> </v>
      </c>
      <c r="J16" s="60">
        <v>0</v>
      </c>
      <c r="K16" s="54">
        <v>0</v>
      </c>
      <c r="L16" s="145">
        <v>6</v>
      </c>
      <c r="M16" s="146">
        <v>9</v>
      </c>
      <c r="N16" s="60">
        <f t="shared" si="2"/>
        <v>50</v>
      </c>
      <c r="O16" s="60">
        <v>5.0847457627118642</v>
      </c>
      <c r="P16" s="54">
        <v>4.1095890410958908</v>
      </c>
      <c r="Q16" s="145">
        <v>15</v>
      </c>
      <c r="R16" s="146">
        <v>23</v>
      </c>
      <c r="S16" s="60">
        <f t="shared" si="3"/>
        <v>53.333333333333336</v>
      </c>
      <c r="T16" s="60">
        <v>12.711864406779661</v>
      </c>
      <c r="U16" s="54">
        <v>10.502283105022832</v>
      </c>
      <c r="V16" s="145">
        <v>6</v>
      </c>
      <c r="W16" s="146">
        <v>16</v>
      </c>
      <c r="X16" s="60">
        <f t="shared" si="4"/>
        <v>166.66666666666666</v>
      </c>
      <c r="Y16" s="60">
        <v>5.0847457627118642</v>
      </c>
      <c r="Z16" s="54">
        <v>7.3059360730593603</v>
      </c>
    </row>
    <row r="17" spans="1:26">
      <c r="A17" s="69" t="s">
        <v>112</v>
      </c>
      <c r="B17" s="145">
        <v>25</v>
      </c>
      <c r="C17" s="146">
        <v>23</v>
      </c>
      <c r="D17" s="60">
        <f t="shared" si="0"/>
        <v>-8</v>
      </c>
      <c r="E17" s="60">
        <v>14.792899408284024</v>
      </c>
      <c r="F17" s="54">
        <v>10.648148148148149</v>
      </c>
      <c r="G17" s="145">
        <v>5</v>
      </c>
      <c r="H17" s="146">
        <v>8</v>
      </c>
      <c r="I17" s="60">
        <f t="shared" si="1"/>
        <v>60</v>
      </c>
      <c r="J17" s="60">
        <v>5.4945054945054945</v>
      </c>
      <c r="K17" s="54">
        <v>8.6021505376344081</v>
      </c>
      <c r="L17" s="145">
        <v>19</v>
      </c>
      <c r="M17" s="146">
        <v>10</v>
      </c>
      <c r="N17" s="60">
        <f t="shared" si="2"/>
        <v>-47.368421052631582</v>
      </c>
      <c r="O17" s="60">
        <v>11.242603550295858</v>
      </c>
      <c r="P17" s="54">
        <v>4.6296296296296298</v>
      </c>
      <c r="Q17" s="145">
        <v>44</v>
      </c>
      <c r="R17" s="146">
        <v>60</v>
      </c>
      <c r="S17" s="60">
        <f t="shared" si="3"/>
        <v>36.363636363636367</v>
      </c>
      <c r="T17" s="60">
        <v>26.035502958579883</v>
      </c>
      <c r="U17" s="54">
        <v>27.777777777777779</v>
      </c>
      <c r="V17" s="145">
        <v>24</v>
      </c>
      <c r="W17" s="146">
        <v>16</v>
      </c>
      <c r="X17" s="60">
        <f t="shared" si="4"/>
        <v>-33.333333333333336</v>
      </c>
      <c r="Y17" s="60">
        <v>14.201183431952662</v>
      </c>
      <c r="Z17" s="54">
        <v>7.4074074074074074</v>
      </c>
    </row>
    <row r="18" spans="1:26">
      <c r="A18" s="69" t="s">
        <v>113</v>
      </c>
      <c r="B18" s="145">
        <v>11</v>
      </c>
      <c r="C18" s="146">
        <v>30</v>
      </c>
      <c r="D18" s="60">
        <f t="shared" si="0"/>
        <v>172.72727272727272</v>
      </c>
      <c r="E18" s="60">
        <v>6.2146892655367232</v>
      </c>
      <c r="F18" s="54">
        <v>14.563106796116505</v>
      </c>
      <c r="G18" s="145">
        <v>0</v>
      </c>
      <c r="H18" s="146">
        <v>11</v>
      </c>
      <c r="I18" s="60" t="str">
        <f t="shared" si="1"/>
        <v xml:space="preserve"> </v>
      </c>
      <c r="J18" s="60">
        <v>0</v>
      </c>
      <c r="K18" s="54">
        <v>15.492957746478874</v>
      </c>
      <c r="L18" s="145">
        <v>4</v>
      </c>
      <c r="M18" s="146">
        <v>8</v>
      </c>
      <c r="N18" s="60">
        <f t="shared" si="2"/>
        <v>100</v>
      </c>
      <c r="O18" s="60">
        <v>2.2598870056497176</v>
      </c>
      <c r="P18" s="54">
        <v>3.883495145631068</v>
      </c>
      <c r="Q18" s="145">
        <v>34</v>
      </c>
      <c r="R18" s="146">
        <v>44</v>
      </c>
      <c r="S18" s="60">
        <f t="shared" si="3"/>
        <v>29.411764705882351</v>
      </c>
      <c r="T18" s="60">
        <v>19.209039548022599</v>
      </c>
      <c r="U18" s="54">
        <v>21.359223300970875</v>
      </c>
      <c r="V18" s="145">
        <v>22</v>
      </c>
      <c r="W18" s="146">
        <v>9</v>
      </c>
      <c r="X18" s="60">
        <f t="shared" si="4"/>
        <v>-59.090909090909093</v>
      </c>
      <c r="Y18" s="60">
        <v>12.429378531073446</v>
      </c>
      <c r="Z18" s="54">
        <v>4.3689320388349513</v>
      </c>
    </row>
    <row r="19" spans="1:26">
      <c r="A19" s="69" t="s">
        <v>252</v>
      </c>
      <c r="B19" s="145">
        <v>11</v>
      </c>
      <c r="C19" s="146">
        <v>13</v>
      </c>
      <c r="D19" s="60">
        <f t="shared" si="0"/>
        <v>18.181818181818183</v>
      </c>
      <c r="E19" s="60">
        <v>7.1428571428571432</v>
      </c>
      <c r="F19" s="54">
        <v>4.7794117647058822</v>
      </c>
      <c r="G19" s="145">
        <v>2</v>
      </c>
      <c r="H19" s="146">
        <v>1</v>
      </c>
      <c r="I19" s="60">
        <f t="shared" si="1"/>
        <v>-50</v>
      </c>
      <c r="J19" s="60">
        <v>4.166666666666667</v>
      </c>
      <c r="K19" s="54">
        <v>1.9230769230769231</v>
      </c>
      <c r="L19" s="145">
        <v>1</v>
      </c>
      <c r="M19" s="146">
        <v>2</v>
      </c>
      <c r="N19" s="60">
        <f t="shared" si="2"/>
        <v>100</v>
      </c>
      <c r="O19" s="60">
        <v>0.64935064935064934</v>
      </c>
      <c r="P19" s="54">
        <v>0.73529411764705888</v>
      </c>
      <c r="Q19" s="145">
        <v>15</v>
      </c>
      <c r="R19" s="146">
        <v>21</v>
      </c>
      <c r="S19" s="60">
        <f t="shared" si="3"/>
        <v>40</v>
      </c>
      <c r="T19" s="60">
        <v>9.7402597402597397</v>
      </c>
      <c r="U19" s="54">
        <v>7.7205882352941178</v>
      </c>
      <c r="V19" s="145">
        <v>5</v>
      </c>
      <c r="W19" s="146">
        <v>80</v>
      </c>
      <c r="X19" s="60">
        <f t="shared" si="4"/>
        <v>1500</v>
      </c>
      <c r="Y19" s="60">
        <v>3.2467532467532467</v>
      </c>
      <c r="Z19" s="54">
        <v>29.411764705882351</v>
      </c>
    </row>
    <row r="20" spans="1:26">
      <c r="A20" s="69" t="s">
        <v>114</v>
      </c>
      <c r="B20" s="145">
        <v>38</v>
      </c>
      <c r="C20" s="146">
        <v>37</v>
      </c>
      <c r="D20" s="60">
        <f t="shared" si="0"/>
        <v>-2.6315789473684212</v>
      </c>
      <c r="E20" s="60">
        <v>16.379310344827587</v>
      </c>
      <c r="F20" s="54">
        <v>14.23076923076923</v>
      </c>
      <c r="G20" s="145">
        <v>0</v>
      </c>
      <c r="H20" s="146">
        <v>1</v>
      </c>
      <c r="I20" s="60" t="str">
        <f t="shared" si="1"/>
        <v xml:space="preserve"> </v>
      </c>
      <c r="J20" s="60">
        <v>0</v>
      </c>
      <c r="K20" s="54">
        <v>0.91743119266055051</v>
      </c>
      <c r="L20" s="145">
        <v>4</v>
      </c>
      <c r="M20" s="146">
        <v>4</v>
      </c>
      <c r="N20" s="60">
        <f t="shared" si="2"/>
        <v>0</v>
      </c>
      <c r="O20" s="60">
        <v>1.7241379310344827</v>
      </c>
      <c r="P20" s="54">
        <v>1.5384615384615385</v>
      </c>
      <c r="Q20" s="145">
        <v>37</v>
      </c>
      <c r="R20" s="146">
        <v>61</v>
      </c>
      <c r="S20" s="60">
        <f t="shared" si="3"/>
        <v>64.86486486486487</v>
      </c>
      <c r="T20" s="60">
        <v>15.948275862068966</v>
      </c>
      <c r="U20" s="54">
        <v>23.46153846153846</v>
      </c>
      <c r="V20" s="145">
        <v>7</v>
      </c>
      <c r="W20" s="146">
        <v>11</v>
      </c>
      <c r="X20" s="60">
        <f t="shared" si="4"/>
        <v>57.142857142857146</v>
      </c>
      <c r="Y20" s="60">
        <v>3.0172413793103448</v>
      </c>
      <c r="Z20" s="54">
        <v>4.2307692307692308</v>
      </c>
    </row>
    <row r="21" spans="1:26">
      <c r="A21" s="69" t="s">
        <v>115</v>
      </c>
      <c r="B21" s="145">
        <v>24</v>
      </c>
      <c r="C21" s="146">
        <v>14</v>
      </c>
      <c r="D21" s="60">
        <f t="shared" si="0"/>
        <v>-41.666666666666664</v>
      </c>
      <c r="E21" s="60">
        <v>8.5714285714285712</v>
      </c>
      <c r="F21" s="54">
        <v>4.294478527607362</v>
      </c>
      <c r="G21" s="145">
        <v>2</v>
      </c>
      <c r="H21" s="146">
        <v>3</v>
      </c>
      <c r="I21" s="60">
        <f t="shared" si="1"/>
        <v>50</v>
      </c>
      <c r="J21" s="60">
        <v>3.7735849056603774</v>
      </c>
      <c r="K21" s="54">
        <v>27.272727272727273</v>
      </c>
      <c r="L21" s="145">
        <v>5</v>
      </c>
      <c r="M21" s="146">
        <v>4</v>
      </c>
      <c r="N21" s="60">
        <f t="shared" si="2"/>
        <v>-20</v>
      </c>
      <c r="O21" s="60">
        <v>1.7857142857142858</v>
      </c>
      <c r="P21" s="54">
        <v>1.2269938650306749</v>
      </c>
      <c r="Q21" s="145">
        <v>29</v>
      </c>
      <c r="R21" s="146">
        <v>30</v>
      </c>
      <c r="S21" s="60">
        <f t="shared" si="3"/>
        <v>3.4482758620689653</v>
      </c>
      <c r="T21" s="60">
        <v>10.357142857142858</v>
      </c>
      <c r="U21" s="54">
        <v>9.2024539877300615</v>
      </c>
      <c r="V21" s="145">
        <v>9</v>
      </c>
      <c r="W21" s="146">
        <v>11</v>
      </c>
      <c r="X21" s="60">
        <f t="shared" si="4"/>
        <v>22.222222222222221</v>
      </c>
      <c r="Y21" s="60">
        <v>3.2142857142857144</v>
      </c>
      <c r="Z21" s="54">
        <v>3.3742331288343559</v>
      </c>
    </row>
    <row r="22" spans="1:26">
      <c r="A22" s="69" t="s">
        <v>249</v>
      </c>
      <c r="B22" s="145">
        <v>15</v>
      </c>
      <c r="C22" s="146">
        <v>17</v>
      </c>
      <c r="D22" s="60">
        <f t="shared" si="0"/>
        <v>13.333333333333334</v>
      </c>
      <c r="E22" s="60">
        <v>12.195121951219512</v>
      </c>
      <c r="F22" s="54">
        <v>9.0909090909090917</v>
      </c>
      <c r="G22" s="145">
        <v>2</v>
      </c>
      <c r="H22" s="146">
        <v>2</v>
      </c>
      <c r="I22" s="60">
        <f t="shared" si="1"/>
        <v>0</v>
      </c>
      <c r="J22" s="60">
        <v>2.816901408450704</v>
      </c>
      <c r="K22" s="54">
        <v>3.8461538461538463</v>
      </c>
      <c r="L22" s="145">
        <v>1</v>
      </c>
      <c r="M22" s="146">
        <v>8</v>
      </c>
      <c r="N22" s="60">
        <f t="shared" si="2"/>
        <v>700</v>
      </c>
      <c r="O22" s="60">
        <v>0.81300813008130079</v>
      </c>
      <c r="P22" s="54">
        <v>4.2780748663101607</v>
      </c>
      <c r="Q22" s="145">
        <v>11</v>
      </c>
      <c r="R22" s="146">
        <v>12</v>
      </c>
      <c r="S22" s="60">
        <f t="shared" si="3"/>
        <v>9.0909090909090917</v>
      </c>
      <c r="T22" s="60">
        <v>8.9430894308943092</v>
      </c>
      <c r="U22" s="54">
        <v>6.4171122994652405</v>
      </c>
      <c r="V22" s="145">
        <v>21</v>
      </c>
      <c r="W22" s="146">
        <v>17</v>
      </c>
      <c r="X22" s="60">
        <f t="shared" si="4"/>
        <v>-19.047619047619047</v>
      </c>
      <c r="Y22" s="60">
        <v>17.073170731707318</v>
      </c>
      <c r="Z22" s="54">
        <v>9.0909090909090917</v>
      </c>
    </row>
    <row r="23" spans="1:26">
      <c r="A23" s="69" t="s">
        <v>116</v>
      </c>
      <c r="B23" s="145">
        <v>34</v>
      </c>
      <c r="C23" s="146">
        <v>27</v>
      </c>
      <c r="D23" s="60">
        <f t="shared" si="0"/>
        <v>-20.588235294117649</v>
      </c>
      <c r="E23" s="60">
        <v>15.74074074074074</v>
      </c>
      <c r="F23" s="54">
        <v>12.55813953488372</v>
      </c>
      <c r="G23" s="145">
        <v>6</v>
      </c>
      <c r="H23" s="146">
        <v>8</v>
      </c>
      <c r="I23" s="60">
        <f t="shared" si="1"/>
        <v>33.333333333333336</v>
      </c>
      <c r="J23" s="60">
        <v>6.3829787234042552</v>
      </c>
      <c r="K23" s="54">
        <v>8</v>
      </c>
      <c r="L23" s="145">
        <v>3</v>
      </c>
      <c r="M23" s="146">
        <v>2</v>
      </c>
      <c r="N23" s="60">
        <f t="shared" si="2"/>
        <v>-33.333333333333336</v>
      </c>
      <c r="O23" s="60">
        <v>1.3888888888888888</v>
      </c>
      <c r="P23" s="54">
        <v>0.93023255813953487</v>
      </c>
      <c r="Q23" s="145">
        <v>52</v>
      </c>
      <c r="R23" s="146">
        <v>59</v>
      </c>
      <c r="S23" s="60">
        <f t="shared" si="3"/>
        <v>13.461538461538462</v>
      </c>
      <c r="T23" s="60">
        <v>24.074074074074073</v>
      </c>
      <c r="U23" s="54">
        <v>27.441860465116278</v>
      </c>
      <c r="V23" s="145">
        <v>9</v>
      </c>
      <c r="W23" s="146">
        <v>9</v>
      </c>
      <c r="X23" s="60">
        <f t="shared" si="4"/>
        <v>0</v>
      </c>
      <c r="Y23" s="60">
        <v>4.166666666666667</v>
      </c>
      <c r="Z23" s="54">
        <v>4.1860465116279073</v>
      </c>
    </row>
    <row r="24" spans="1:26">
      <c r="A24" s="69" t="s">
        <v>284</v>
      </c>
      <c r="B24" s="145">
        <v>10</v>
      </c>
      <c r="C24" s="146">
        <v>21</v>
      </c>
      <c r="D24" s="60">
        <f t="shared" si="0"/>
        <v>110</v>
      </c>
      <c r="E24" s="60">
        <v>6.1728395061728394</v>
      </c>
      <c r="F24" s="54">
        <v>9.6330275229357802</v>
      </c>
      <c r="G24" s="145">
        <v>0</v>
      </c>
      <c r="H24" s="146">
        <v>4</v>
      </c>
      <c r="I24" s="60" t="str">
        <f t="shared" si="1"/>
        <v xml:space="preserve"> </v>
      </c>
      <c r="J24" s="60">
        <v>0</v>
      </c>
      <c r="K24" s="54">
        <v>6.4516129032258061</v>
      </c>
      <c r="L24" s="145">
        <v>8</v>
      </c>
      <c r="M24" s="146">
        <v>3</v>
      </c>
      <c r="N24" s="60">
        <f t="shared" si="2"/>
        <v>-62.5</v>
      </c>
      <c r="O24" s="60">
        <v>4.9382716049382713</v>
      </c>
      <c r="P24" s="54">
        <v>1.3761467889908257</v>
      </c>
      <c r="Q24" s="145">
        <v>28</v>
      </c>
      <c r="R24" s="146">
        <v>34</v>
      </c>
      <c r="S24" s="60">
        <f t="shared" si="3"/>
        <v>21.428571428571427</v>
      </c>
      <c r="T24" s="60">
        <v>17.283950617283949</v>
      </c>
      <c r="U24" s="54">
        <v>15.596330275229358</v>
      </c>
      <c r="V24" s="145">
        <v>23</v>
      </c>
      <c r="W24" s="146">
        <v>38</v>
      </c>
      <c r="X24" s="60">
        <f t="shared" si="4"/>
        <v>65.217391304347828</v>
      </c>
      <c r="Y24" s="60">
        <v>14.197530864197532</v>
      </c>
      <c r="Z24" s="54">
        <v>17.431192660550458</v>
      </c>
    </row>
    <row r="25" spans="1:26">
      <c r="A25" s="69" t="s">
        <v>117</v>
      </c>
      <c r="B25" s="145">
        <v>12</v>
      </c>
      <c r="C25" s="146">
        <v>18</v>
      </c>
      <c r="D25" s="60">
        <f t="shared" si="0"/>
        <v>50</v>
      </c>
      <c r="E25" s="60">
        <v>5.1724137931034484</v>
      </c>
      <c r="F25" s="54">
        <v>9.183673469387756</v>
      </c>
      <c r="G25" s="145">
        <v>2</v>
      </c>
      <c r="H25" s="146">
        <v>5</v>
      </c>
      <c r="I25" s="60">
        <f t="shared" si="1"/>
        <v>150</v>
      </c>
      <c r="J25" s="60">
        <v>2.7027027027027026</v>
      </c>
      <c r="K25" s="54">
        <v>7.042253521126761</v>
      </c>
      <c r="L25" s="145">
        <v>5</v>
      </c>
      <c r="M25" s="146">
        <v>3</v>
      </c>
      <c r="N25" s="60">
        <f t="shared" si="2"/>
        <v>-40</v>
      </c>
      <c r="O25" s="60">
        <v>2.1551724137931036</v>
      </c>
      <c r="P25" s="54">
        <v>1.5306122448979591</v>
      </c>
      <c r="Q25" s="145">
        <v>39</v>
      </c>
      <c r="R25" s="146">
        <v>40</v>
      </c>
      <c r="S25" s="60">
        <f t="shared" si="3"/>
        <v>2.5641025641025643</v>
      </c>
      <c r="T25" s="60">
        <v>16.810344827586206</v>
      </c>
      <c r="U25" s="54">
        <v>20.408163265306122</v>
      </c>
      <c r="V25" s="145">
        <v>22</v>
      </c>
      <c r="W25" s="146">
        <v>27</v>
      </c>
      <c r="X25" s="60">
        <f t="shared" si="4"/>
        <v>22.727272727272727</v>
      </c>
      <c r="Y25" s="60">
        <v>9.4827586206896548</v>
      </c>
      <c r="Z25" s="54">
        <v>13.775510204081632</v>
      </c>
    </row>
    <row r="26" spans="1:26">
      <c r="A26" s="69" t="s">
        <v>118</v>
      </c>
      <c r="B26" s="145">
        <v>16</v>
      </c>
      <c r="C26" s="146">
        <v>15</v>
      </c>
      <c r="D26" s="60">
        <f t="shared" si="0"/>
        <v>-6.25</v>
      </c>
      <c r="E26" s="60">
        <v>9.3023255813953494</v>
      </c>
      <c r="F26" s="54">
        <v>9.8684210526315788</v>
      </c>
      <c r="G26" s="145">
        <v>6</v>
      </c>
      <c r="H26" s="146">
        <v>5</v>
      </c>
      <c r="I26" s="60">
        <f t="shared" si="1"/>
        <v>-16.666666666666668</v>
      </c>
      <c r="J26" s="60">
        <v>7.5949367088607591</v>
      </c>
      <c r="K26" s="54">
        <v>7.3529411764705879</v>
      </c>
      <c r="L26" s="145">
        <v>0</v>
      </c>
      <c r="M26" s="146">
        <v>1</v>
      </c>
      <c r="N26" s="60" t="str">
        <f t="shared" si="2"/>
        <v xml:space="preserve"> </v>
      </c>
      <c r="O26" s="60">
        <v>0</v>
      </c>
      <c r="P26" s="54">
        <v>0.65789473684210531</v>
      </c>
      <c r="Q26" s="145">
        <v>34</v>
      </c>
      <c r="R26" s="146">
        <v>47</v>
      </c>
      <c r="S26" s="60">
        <f t="shared" si="3"/>
        <v>38.235294117647058</v>
      </c>
      <c r="T26" s="60">
        <v>19.767441860465116</v>
      </c>
      <c r="U26" s="54">
        <v>30.921052631578949</v>
      </c>
      <c r="V26" s="145">
        <v>14</v>
      </c>
      <c r="W26" s="146">
        <v>19</v>
      </c>
      <c r="X26" s="60">
        <f t="shared" si="4"/>
        <v>35.714285714285715</v>
      </c>
      <c r="Y26" s="60">
        <v>8.1395348837209305</v>
      </c>
      <c r="Z26" s="54">
        <v>12.5</v>
      </c>
    </row>
    <row r="27" spans="1:26">
      <c r="A27" s="69" t="s">
        <v>133</v>
      </c>
      <c r="B27" s="145">
        <v>15</v>
      </c>
      <c r="C27" s="146">
        <v>34</v>
      </c>
      <c r="D27" s="60">
        <f t="shared" si="0"/>
        <v>126.66666666666667</v>
      </c>
      <c r="E27" s="60">
        <v>4.6296296296296298</v>
      </c>
      <c r="F27" s="54">
        <v>8.9473684210526319</v>
      </c>
      <c r="G27" s="145">
        <v>0</v>
      </c>
      <c r="H27" s="146">
        <v>1</v>
      </c>
      <c r="I27" s="60" t="str">
        <f t="shared" si="1"/>
        <v xml:space="preserve"> </v>
      </c>
      <c r="J27" s="60">
        <v>0</v>
      </c>
      <c r="K27" s="54">
        <v>1.7543859649122806</v>
      </c>
      <c r="L27" s="145">
        <v>3</v>
      </c>
      <c r="M27" s="146">
        <v>18</v>
      </c>
      <c r="N27" s="60">
        <f t="shared" si="2"/>
        <v>500</v>
      </c>
      <c r="O27" s="60">
        <v>0.92592592592592593</v>
      </c>
      <c r="P27" s="54">
        <v>4.7368421052631575</v>
      </c>
      <c r="Q27" s="145">
        <v>13</v>
      </c>
      <c r="R27" s="146">
        <v>44</v>
      </c>
      <c r="S27" s="60">
        <f t="shared" si="3"/>
        <v>238.46153846153845</v>
      </c>
      <c r="T27" s="60">
        <v>4.0123456790123457</v>
      </c>
      <c r="U27" s="54">
        <v>11.578947368421053</v>
      </c>
      <c r="V27" s="145">
        <v>17</v>
      </c>
      <c r="W27" s="146">
        <v>57</v>
      </c>
      <c r="X27" s="60">
        <f t="shared" si="4"/>
        <v>235.29411764705881</v>
      </c>
      <c r="Y27" s="60">
        <v>5.2469135802469138</v>
      </c>
      <c r="Z27" s="54">
        <v>15</v>
      </c>
    </row>
    <row r="28" spans="1:26">
      <c r="A28" s="69" t="s">
        <v>134</v>
      </c>
      <c r="B28" s="145">
        <v>19</v>
      </c>
      <c r="C28" s="146">
        <v>15</v>
      </c>
      <c r="D28" s="60">
        <f t="shared" si="0"/>
        <v>-21.05263157894737</v>
      </c>
      <c r="E28" s="60">
        <v>6.0126582278481013</v>
      </c>
      <c r="F28" s="54">
        <v>4.1095890410958908</v>
      </c>
      <c r="G28" s="145">
        <v>2</v>
      </c>
      <c r="H28" s="146">
        <v>1</v>
      </c>
      <c r="I28" s="60">
        <f t="shared" si="1"/>
        <v>-50</v>
      </c>
      <c r="J28" s="60">
        <v>3.3333333333333335</v>
      </c>
      <c r="K28" s="54">
        <v>1</v>
      </c>
      <c r="L28" s="145">
        <v>13</v>
      </c>
      <c r="M28" s="146">
        <v>8</v>
      </c>
      <c r="N28" s="60">
        <f t="shared" si="2"/>
        <v>-38.46153846153846</v>
      </c>
      <c r="O28" s="60">
        <v>4.1139240506329111</v>
      </c>
      <c r="P28" s="54">
        <v>2.1917808219178081</v>
      </c>
      <c r="Q28" s="145">
        <v>20</v>
      </c>
      <c r="R28" s="146">
        <v>26</v>
      </c>
      <c r="S28" s="60">
        <f t="shared" si="3"/>
        <v>30</v>
      </c>
      <c r="T28" s="60">
        <v>6.3291139240506329</v>
      </c>
      <c r="U28" s="54">
        <v>7.1232876712328768</v>
      </c>
      <c r="V28" s="145">
        <v>25</v>
      </c>
      <c r="W28" s="146">
        <v>34</v>
      </c>
      <c r="X28" s="60">
        <f t="shared" si="4"/>
        <v>36</v>
      </c>
      <c r="Y28" s="60">
        <v>7.9113924050632916</v>
      </c>
      <c r="Z28" s="54">
        <v>9.3150684931506849</v>
      </c>
    </row>
    <row r="29" spans="1:26">
      <c r="A29" s="69" t="s">
        <v>253</v>
      </c>
      <c r="B29" s="145">
        <v>0</v>
      </c>
      <c r="C29" s="146">
        <v>2</v>
      </c>
      <c r="D29" s="60" t="str">
        <f t="shared" si="0"/>
        <v xml:space="preserve"> </v>
      </c>
      <c r="E29" s="60">
        <v>0</v>
      </c>
      <c r="F29" s="54">
        <v>2.7397260273972601</v>
      </c>
      <c r="G29" s="145">
        <v>0</v>
      </c>
      <c r="H29" s="146">
        <v>0</v>
      </c>
      <c r="I29" s="60" t="str">
        <f t="shared" si="1"/>
        <v xml:space="preserve"> </v>
      </c>
      <c r="J29" s="60">
        <v>0</v>
      </c>
      <c r="K29" s="54">
        <v>0</v>
      </c>
      <c r="L29" s="145">
        <v>0</v>
      </c>
      <c r="M29" s="146">
        <v>2</v>
      </c>
      <c r="N29" s="60" t="str">
        <f t="shared" si="2"/>
        <v xml:space="preserve"> </v>
      </c>
      <c r="O29" s="60">
        <v>0</v>
      </c>
      <c r="P29" s="54">
        <v>2.7397260273972601</v>
      </c>
      <c r="Q29" s="145">
        <v>5</v>
      </c>
      <c r="R29" s="146">
        <v>15</v>
      </c>
      <c r="S29" s="60">
        <f t="shared" si="3"/>
        <v>200</v>
      </c>
      <c r="T29" s="60">
        <v>13.888888888888889</v>
      </c>
      <c r="U29" s="54">
        <v>20.547945205479451</v>
      </c>
      <c r="V29" s="145">
        <v>4</v>
      </c>
      <c r="W29" s="146">
        <v>5</v>
      </c>
      <c r="X29" s="60">
        <f t="shared" si="4"/>
        <v>25</v>
      </c>
      <c r="Y29" s="60">
        <v>11.111111111111111</v>
      </c>
      <c r="Z29" s="54">
        <v>6.8493150684931505</v>
      </c>
    </row>
    <row r="30" spans="1:26">
      <c r="A30" s="70" t="s">
        <v>119</v>
      </c>
      <c r="B30" s="145">
        <v>0</v>
      </c>
      <c r="C30" s="146">
        <v>5</v>
      </c>
      <c r="D30" s="60" t="str">
        <f t="shared" si="0"/>
        <v xml:space="preserve"> </v>
      </c>
      <c r="E30" s="60">
        <v>0</v>
      </c>
      <c r="F30" s="54">
        <v>7.042253521126761</v>
      </c>
      <c r="G30" s="145">
        <v>0</v>
      </c>
      <c r="H30" s="146">
        <v>1</v>
      </c>
      <c r="I30" s="60" t="str">
        <f t="shared" si="1"/>
        <v xml:space="preserve"> </v>
      </c>
      <c r="J30" s="60">
        <v>0</v>
      </c>
      <c r="K30" s="54">
        <v>5.882352941176471</v>
      </c>
      <c r="L30" s="145">
        <v>0</v>
      </c>
      <c r="M30" s="146">
        <v>1</v>
      </c>
      <c r="N30" s="60" t="str">
        <f t="shared" si="2"/>
        <v xml:space="preserve"> </v>
      </c>
      <c r="O30" s="60">
        <v>0</v>
      </c>
      <c r="P30" s="54">
        <v>1.408450704225352</v>
      </c>
      <c r="Q30" s="145">
        <v>6</v>
      </c>
      <c r="R30" s="146">
        <v>7</v>
      </c>
      <c r="S30" s="60">
        <f t="shared" si="3"/>
        <v>16.666666666666668</v>
      </c>
      <c r="T30" s="60">
        <v>16.216216216216218</v>
      </c>
      <c r="U30" s="54">
        <v>9.8591549295774641</v>
      </c>
      <c r="V30" s="145">
        <v>1</v>
      </c>
      <c r="W30" s="146">
        <v>6</v>
      </c>
      <c r="X30" s="60">
        <f t="shared" si="4"/>
        <v>500</v>
      </c>
      <c r="Y30" s="60">
        <v>2.7027027027027026</v>
      </c>
      <c r="Z30" s="54">
        <v>8.4507042253521121</v>
      </c>
    </row>
    <row r="31" spans="1:26" ht="25.5">
      <c r="A31" s="71" t="s">
        <v>120</v>
      </c>
      <c r="B31" s="145">
        <v>0</v>
      </c>
      <c r="C31" s="146">
        <v>0</v>
      </c>
      <c r="D31" s="60" t="str">
        <f t="shared" si="0"/>
        <v xml:space="preserve"> </v>
      </c>
      <c r="E31" s="60">
        <v>0</v>
      </c>
      <c r="F31" s="54">
        <v>0</v>
      </c>
      <c r="G31" s="145">
        <v>0</v>
      </c>
      <c r="H31" s="146">
        <v>0</v>
      </c>
      <c r="I31" s="60" t="str">
        <f t="shared" si="1"/>
        <v xml:space="preserve"> </v>
      </c>
      <c r="J31" s="60"/>
      <c r="K31" s="54"/>
      <c r="L31" s="145">
        <v>0</v>
      </c>
      <c r="M31" s="146">
        <v>0</v>
      </c>
      <c r="N31" s="60" t="str">
        <f t="shared" si="2"/>
        <v xml:space="preserve"> </v>
      </c>
      <c r="O31" s="60">
        <v>0</v>
      </c>
      <c r="P31" s="54">
        <v>0</v>
      </c>
      <c r="Q31" s="145">
        <v>0</v>
      </c>
      <c r="R31" s="146">
        <v>3</v>
      </c>
      <c r="S31" s="60" t="str">
        <f t="shared" si="3"/>
        <v xml:space="preserve"> </v>
      </c>
      <c r="T31" s="60">
        <v>0</v>
      </c>
      <c r="U31" s="54">
        <v>14.285714285714286</v>
      </c>
      <c r="V31" s="145">
        <v>1</v>
      </c>
      <c r="W31" s="146">
        <v>1</v>
      </c>
      <c r="X31" s="60">
        <f t="shared" si="4"/>
        <v>0</v>
      </c>
      <c r="Y31" s="60">
        <v>8.3333333333333339</v>
      </c>
      <c r="Z31" s="54">
        <v>4.7619047619047619</v>
      </c>
    </row>
    <row r="32" spans="1:26" ht="14.25" customHeight="1">
      <c r="A32" s="69" t="s">
        <v>121</v>
      </c>
      <c r="B32" s="145">
        <v>0</v>
      </c>
      <c r="C32" s="146">
        <v>0</v>
      </c>
      <c r="D32" s="60" t="str">
        <f t="shared" si="0"/>
        <v xml:space="preserve"> </v>
      </c>
      <c r="E32" s="60">
        <v>0</v>
      </c>
      <c r="F32" s="54">
        <v>0</v>
      </c>
      <c r="G32" s="145">
        <v>0</v>
      </c>
      <c r="H32" s="146">
        <v>0</v>
      </c>
      <c r="I32" s="60" t="str">
        <f t="shared" si="1"/>
        <v xml:space="preserve"> </v>
      </c>
      <c r="J32" s="60"/>
      <c r="K32" s="54">
        <v>0</v>
      </c>
      <c r="L32" s="145">
        <v>0</v>
      </c>
      <c r="M32" s="146">
        <v>3</v>
      </c>
      <c r="N32" s="60" t="str">
        <f t="shared" si="2"/>
        <v xml:space="preserve"> </v>
      </c>
      <c r="O32" s="60">
        <v>0</v>
      </c>
      <c r="P32" s="54">
        <v>25</v>
      </c>
      <c r="Q32" s="145">
        <v>0</v>
      </c>
      <c r="R32" s="146">
        <v>0</v>
      </c>
      <c r="S32" s="60" t="str">
        <f t="shared" si="3"/>
        <v xml:space="preserve"> </v>
      </c>
      <c r="T32" s="60">
        <v>0</v>
      </c>
      <c r="U32" s="54">
        <v>0</v>
      </c>
      <c r="V32" s="145">
        <v>0</v>
      </c>
      <c r="W32" s="146">
        <v>0</v>
      </c>
      <c r="X32" s="60" t="str">
        <f t="shared" si="4"/>
        <v xml:space="preserve"> </v>
      </c>
      <c r="Y32" s="60">
        <v>0</v>
      </c>
      <c r="Z32" s="54">
        <v>0</v>
      </c>
    </row>
    <row r="33" spans="1:26">
      <c r="A33" s="72" t="s">
        <v>122</v>
      </c>
      <c r="B33" s="142">
        <v>326</v>
      </c>
      <c r="C33" s="147">
        <v>397</v>
      </c>
      <c r="D33" s="61">
        <f>IF(ISERROR(C33-B33/B33)," ",(C33-B33)*100/B33)</f>
        <v>21.779141104294478</v>
      </c>
      <c r="E33" s="61">
        <v>6.0752888557584797</v>
      </c>
      <c r="F33" s="57">
        <v>6.0870898497393435</v>
      </c>
      <c r="G33" s="157">
        <v>42</v>
      </c>
      <c r="H33" s="158">
        <v>67</v>
      </c>
      <c r="I33" s="61">
        <f>IF(ISERROR(H33-G33/G33)," ",(H33-G33)*100/G33)</f>
        <v>59.523809523809526</v>
      </c>
      <c r="J33" s="61">
        <v>2.8610354223433241</v>
      </c>
      <c r="K33" s="57">
        <v>5.3685897435897436</v>
      </c>
      <c r="L33" s="142">
        <v>128</v>
      </c>
      <c r="M33" s="147">
        <v>199</v>
      </c>
      <c r="N33" s="61">
        <f>IF(ISERROR(M33-L33/L33)," ",(M33-L33)*100/L33)</f>
        <v>55.46875</v>
      </c>
      <c r="O33" s="61">
        <v>2.3853894893775625</v>
      </c>
      <c r="P33" s="57">
        <v>3.0512112848819379</v>
      </c>
      <c r="Q33" s="142">
        <v>615</v>
      </c>
      <c r="R33" s="147">
        <v>803</v>
      </c>
      <c r="S33" s="61">
        <f>IF(ISERROR(R33-Q33/Q33)," ",(R33-Q33)*100/Q33)</f>
        <v>30.569105691056912</v>
      </c>
      <c r="T33" s="61">
        <v>11.461051062243756</v>
      </c>
      <c r="U33" s="57">
        <v>12.312174179699479</v>
      </c>
      <c r="V33" s="142">
        <v>362</v>
      </c>
      <c r="W33" s="147">
        <v>640</v>
      </c>
      <c r="X33" s="61">
        <f>IF(ISERROR(W33-V33/V33)," ",(W33-V33)*100/V33)</f>
        <v>76.795580110497241</v>
      </c>
      <c r="Y33" s="61">
        <v>6.746179649645919</v>
      </c>
      <c r="Z33" s="57">
        <v>9.8129408157007045</v>
      </c>
    </row>
    <row r="35" spans="1:26" ht="14.25" customHeight="1">
      <c r="L35" s="18"/>
      <c r="M35" s="18"/>
      <c r="N35" s="18"/>
      <c r="O35" s="18"/>
    </row>
    <row r="36" spans="1:26" ht="13.5" customHeight="1"/>
    <row r="37" spans="1:26" ht="19.5" customHeight="1"/>
  </sheetData>
  <mergeCells count="21">
    <mergeCell ref="B6:F6"/>
    <mergeCell ref="G6:K6"/>
    <mergeCell ref="G7:G8"/>
    <mergeCell ref="H7:H8"/>
    <mergeCell ref="J7:K7"/>
    <mergeCell ref="L7:L8"/>
    <mergeCell ref="M7:M8"/>
    <mergeCell ref="V6:Z6"/>
    <mergeCell ref="B5:Z5"/>
    <mergeCell ref="O7:P7"/>
    <mergeCell ref="L6:P6"/>
    <mergeCell ref="Q7:Q8"/>
    <mergeCell ref="V7:V8"/>
    <mergeCell ref="W7:W8"/>
    <mergeCell ref="Y7:Z7"/>
    <mergeCell ref="R7:R8"/>
    <mergeCell ref="T7:U7"/>
    <mergeCell ref="Q6:U6"/>
    <mergeCell ref="B7:B8"/>
    <mergeCell ref="C7:C8"/>
    <mergeCell ref="E7:F7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2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AA37"/>
  <sheetViews>
    <sheetView view="pageBreakPreview" zoomScaleNormal="100" zoomScaleSheetLayoutView="100" workbookViewId="0">
      <selection activeCell="B9" sqref="B9:V9"/>
    </sheetView>
  </sheetViews>
  <sheetFormatPr defaultRowHeight="12.75"/>
  <cols>
    <col min="1" max="1" width="20" style="4" customWidth="1"/>
    <col min="2" max="3" width="10.28515625" style="4" customWidth="1"/>
    <col min="4" max="4" width="6.5703125" style="4" customWidth="1"/>
    <col min="5" max="6" width="11.42578125" style="4" customWidth="1"/>
    <col min="7" max="7" width="6.5703125" style="4" customWidth="1"/>
    <col min="8" max="9" width="7.85546875" style="4" customWidth="1"/>
    <col min="10" max="10" width="6.5703125" style="4" customWidth="1"/>
    <col min="11" max="14" width="7.85546875" style="4" customWidth="1"/>
    <col min="15" max="15" width="6.7109375" style="4" customWidth="1"/>
    <col min="16" max="19" width="7.85546875" style="4" customWidth="1"/>
    <col min="20" max="20" width="6.7109375" style="4" customWidth="1"/>
    <col min="21" max="22" width="7.85546875" style="4" customWidth="1"/>
    <col min="23" max="23" width="7.7109375" style="4" customWidth="1"/>
    <col min="24" max="24" width="7.85546875" style="4" customWidth="1"/>
    <col min="25" max="16384" width="9.140625" style="4"/>
  </cols>
  <sheetData>
    <row r="1" spans="1:27">
      <c r="V1" s="26"/>
    </row>
    <row r="2" spans="1:27">
      <c r="H2" s="6" t="s">
        <v>4</v>
      </c>
      <c r="I2" s="6"/>
      <c r="J2" s="6"/>
      <c r="K2" s="6"/>
      <c r="L2" s="6"/>
      <c r="U2" s="25" t="s">
        <v>174</v>
      </c>
    </row>
    <row r="3" spans="1:27">
      <c r="H3" s="7" t="s">
        <v>5</v>
      </c>
      <c r="I3" s="7"/>
      <c r="J3" s="7"/>
      <c r="K3" s="7"/>
      <c r="L3" s="7"/>
      <c r="V3" s="12"/>
      <c r="W3" s="16"/>
      <c r="X3" s="10"/>
      <c r="Y3" s="10"/>
    </row>
    <row r="4" spans="1:27">
      <c r="W4" s="10"/>
      <c r="X4" s="10"/>
      <c r="Y4" s="10"/>
    </row>
    <row r="5" spans="1:27">
      <c r="A5" s="20"/>
      <c r="B5" s="303" t="s">
        <v>94</v>
      </c>
      <c r="C5" s="304"/>
      <c r="D5" s="305"/>
      <c r="E5" s="303" t="s">
        <v>95</v>
      </c>
      <c r="F5" s="304"/>
      <c r="G5" s="305"/>
      <c r="H5" s="304" t="s">
        <v>27</v>
      </c>
      <c r="I5" s="304"/>
      <c r="J5" s="304"/>
      <c r="K5" s="304"/>
      <c r="L5" s="305"/>
      <c r="M5" s="312" t="s">
        <v>13</v>
      </c>
      <c r="N5" s="313"/>
      <c r="O5" s="313"/>
      <c r="P5" s="313"/>
      <c r="Q5" s="314"/>
      <c r="R5" s="312" t="s">
        <v>30</v>
      </c>
      <c r="S5" s="313"/>
      <c r="T5" s="313"/>
      <c r="U5" s="313"/>
      <c r="V5" s="317"/>
      <c r="W5" s="17"/>
      <c r="X5" s="10"/>
      <c r="Y5" s="10"/>
      <c r="Z5" s="10"/>
      <c r="AA5" s="10"/>
    </row>
    <row r="6" spans="1:27" ht="15.75" customHeight="1">
      <c r="A6" s="21" t="s">
        <v>3</v>
      </c>
      <c r="B6" s="306"/>
      <c r="C6" s="307"/>
      <c r="D6" s="308"/>
      <c r="E6" s="306"/>
      <c r="F6" s="307"/>
      <c r="G6" s="308"/>
      <c r="H6" s="307"/>
      <c r="I6" s="307"/>
      <c r="J6" s="307"/>
      <c r="K6" s="307"/>
      <c r="L6" s="308"/>
      <c r="M6" s="309" t="s">
        <v>11</v>
      </c>
      <c r="N6" s="310"/>
      <c r="O6" s="310"/>
      <c r="P6" s="310"/>
      <c r="Q6" s="311"/>
      <c r="R6" s="309" t="s">
        <v>29</v>
      </c>
      <c r="S6" s="310"/>
      <c r="T6" s="310"/>
      <c r="U6" s="310"/>
      <c r="V6" s="318"/>
      <c r="W6" s="17"/>
      <c r="X6" s="8"/>
      <c r="Y6" s="10"/>
      <c r="Z6" s="10"/>
      <c r="AA6" s="10"/>
    </row>
    <row r="7" spans="1:27" ht="12.75" customHeight="1">
      <c r="A7" s="21"/>
      <c r="B7" s="227" t="s">
        <v>36</v>
      </c>
      <c r="C7" s="227" t="s">
        <v>37</v>
      </c>
      <c r="D7" s="108" t="s">
        <v>38</v>
      </c>
      <c r="E7" s="227" t="s">
        <v>36</v>
      </c>
      <c r="F7" s="227" t="s">
        <v>37</v>
      </c>
      <c r="G7" s="108" t="s">
        <v>38</v>
      </c>
      <c r="H7" s="315" t="s">
        <v>36</v>
      </c>
      <c r="I7" s="315" t="s">
        <v>37</v>
      </c>
      <c r="J7" s="108" t="s">
        <v>38</v>
      </c>
      <c r="K7" s="299" t="s">
        <v>42</v>
      </c>
      <c r="L7" s="300"/>
      <c r="M7" s="227" t="s">
        <v>36</v>
      </c>
      <c r="N7" s="227" t="s">
        <v>37</v>
      </c>
      <c r="O7" s="108" t="s">
        <v>38</v>
      </c>
      <c r="P7" s="299" t="s">
        <v>42</v>
      </c>
      <c r="Q7" s="300"/>
      <c r="R7" s="227" t="s">
        <v>36</v>
      </c>
      <c r="S7" s="227" t="s">
        <v>37</v>
      </c>
      <c r="T7" s="108" t="s">
        <v>38</v>
      </c>
      <c r="U7" s="299" t="s">
        <v>42</v>
      </c>
      <c r="V7" s="300"/>
      <c r="W7" s="10"/>
      <c r="X7" s="10"/>
      <c r="Y7" s="11"/>
      <c r="Z7" s="10"/>
      <c r="AA7" s="10"/>
    </row>
    <row r="8" spans="1:27">
      <c r="A8" s="21"/>
      <c r="B8" s="229"/>
      <c r="C8" s="229"/>
      <c r="D8" s="40" t="s">
        <v>39</v>
      </c>
      <c r="E8" s="229"/>
      <c r="F8" s="229"/>
      <c r="G8" s="40" t="s">
        <v>39</v>
      </c>
      <c r="H8" s="316"/>
      <c r="I8" s="316"/>
      <c r="J8" s="40" t="s">
        <v>39</v>
      </c>
      <c r="K8" s="38" t="s">
        <v>36</v>
      </c>
      <c r="L8" s="35" t="s">
        <v>37</v>
      </c>
      <c r="M8" s="229"/>
      <c r="N8" s="229"/>
      <c r="O8" s="40" t="s">
        <v>39</v>
      </c>
      <c r="P8" s="38" t="s">
        <v>36</v>
      </c>
      <c r="Q8" s="35" t="s">
        <v>37</v>
      </c>
      <c r="R8" s="229"/>
      <c r="S8" s="229"/>
      <c r="T8" s="40" t="s">
        <v>39</v>
      </c>
      <c r="U8" s="38" t="s">
        <v>36</v>
      </c>
      <c r="V8" s="35" t="s">
        <v>37</v>
      </c>
      <c r="W8" s="10"/>
      <c r="X8" s="10"/>
      <c r="Y8" s="11"/>
      <c r="Z8" s="10"/>
      <c r="AA8" s="10"/>
    </row>
    <row r="9" spans="1:27">
      <c r="A9" s="59" t="s">
        <v>60</v>
      </c>
      <c r="B9" s="121">
        <v>374</v>
      </c>
      <c r="C9" s="121">
        <v>375</v>
      </c>
      <c r="D9" s="121">
        <v>376</v>
      </c>
      <c r="E9" s="121">
        <v>377</v>
      </c>
      <c r="F9" s="121">
        <v>378</v>
      </c>
      <c r="G9" s="121">
        <v>379</v>
      </c>
      <c r="H9" s="121">
        <v>380</v>
      </c>
      <c r="I9" s="121">
        <v>381</v>
      </c>
      <c r="J9" s="121">
        <v>382</v>
      </c>
      <c r="K9" s="121">
        <v>383</v>
      </c>
      <c r="L9" s="121">
        <v>384</v>
      </c>
      <c r="M9" s="121">
        <v>385</v>
      </c>
      <c r="N9" s="121">
        <v>386</v>
      </c>
      <c r="O9" s="121">
        <v>387</v>
      </c>
      <c r="P9" s="121">
        <v>388</v>
      </c>
      <c r="Q9" s="121">
        <v>389</v>
      </c>
      <c r="R9" s="121">
        <v>390</v>
      </c>
      <c r="S9" s="121">
        <v>391</v>
      </c>
      <c r="T9" s="121">
        <v>392</v>
      </c>
      <c r="U9" s="121">
        <v>393</v>
      </c>
      <c r="V9" s="121">
        <v>394</v>
      </c>
      <c r="W9" s="9"/>
      <c r="X9" s="9"/>
      <c r="Y9" s="9"/>
      <c r="Z9" s="9"/>
      <c r="AA9" s="9"/>
    </row>
    <row r="10" spans="1:27" ht="14.25" customHeight="1">
      <c r="A10" s="68" t="s">
        <v>256</v>
      </c>
      <c r="B10" s="145">
        <v>754</v>
      </c>
      <c r="C10" s="146">
        <v>622</v>
      </c>
      <c r="D10" s="54">
        <f t="shared" ref="D10:D32" si="0">IF(ISERROR(C10-B10/B10)," ",(C10-B10)*100/B10)</f>
        <v>-17.50663129973475</v>
      </c>
      <c r="E10" s="145">
        <v>30</v>
      </c>
      <c r="F10" s="146">
        <v>39</v>
      </c>
      <c r="G10" s="54">
        <f t="shared" ref="G10:G32" si="1">IF(ISERROR(F10-E10/E10)," ",(F10-E10)*100/E10)</f>
        <v>30</v>
      </c>
      <c r="H10" s="143">
        <v>533</v>
      </c>
      <c r="I10" s="120">
        <v>561</v>
      </c>
      <c r="J10" s="118">
        <f t="shared" ref="J10:J32" si="2">IF(ISERROR(I10-H10/H10)," ",(I10-H10)*100/H10)</f>
        <v>5.2532833020637897</v>
      </c>
      <c r="K10" s="118">
        <v>27.110885045778229</v>
      </c>
      <c r="L10" s="58">
        <v>32.075471698113205</v>
      </c>
      <c r="M10" s="143">
        <v>162</v>
      </c>
      <c r="N10" s="120">
        <v>164</v>
      </c>
      <c r="O10" s="118">
        <f t="shared" ref="O10:O32" si="3">IF(ISERROR(N10-M10/M10)," ",(N10-M10)*100/M10)</f>
        <v>1.2345679012345678</v>
      </c>
      <c r="P10" s="118">
        <v>8.2400813835198381</v>
      </c>
      <c r="Q10" s="58">
        <v>9.3767867352773013</v>
      </c>
      <c r="R10" s="143">
        <v>4</v>
      </c>
      <c r="S10" s="120">
        <v>5</v>
      </c>
      <c r="T10" s="118">
        <f t="shared" ref="T10:T32" si="4">IF(ISERROR(S10-R10/R10)," ",(S10-R10)*100/R10)</f>
        <v>25</v>
      </c>
      <c r="U10" s="118">
        <v>0.71301247771836007</v>
      </c>
      <c r="V10" s="58">
        <v>0.7451564828614009</v>
      </c>
      <c r="W10" s="3"/>
      <c r="X10" s="2"/>
      <c r="Y10" s="1"/>
      <c r="Z10" s="10"/>
      <c r="AA10" s="10"/>
    </row>
    <row r="11" spans="1:27" ht="14.25" customHeight="1">
      <c r="A11" s="69" t="s">
        <v>251</v>
      </c>
      <c r="B11" s="145">
        <v>153</v>
      </c>
      <c r="C11" s="146">
        <v>170</v>
      </c>
      <c r="D11" s="54">
        <f t="shared" si="0"/>
        <v>11.111111111111111</v>
      </c>
      <c r="E11" s="145">
        <v>9</v>
      </c>
      <c r="F11" s="146">
        <v>10</v>
      </c>
      <c r="G11" s="54">
        <f t="shared" si="1"/>
        <v>11.111111111111111</v>
      </c>
      <c r="H11" s="145">
        <v>85</v>
      </c>
      <c r="I11" s="53">
        <v>85</v>
      </c>
      <c r="J11" s="60">
        <f t="shared" si="2"/>
        <v>0</v>
      </c>
      <c r="K11" s="60">
        <v>21.356783919597991</v>
      </c>
      <c r="L11" s="54">
        <v>21.03960396039604</v>
      </c>
      <c r="M11" s="145">
        <v>32</v>
      </c>
      <c r="N11" s="53">
        <v>27</v>
      </c>
      <c r="O11" s="60">
        <f t="shared" si="3"/>
        <v>-15.625</v>
      </c>
      <c r="P11" s="60">
        <v>8.0402010050251249</v>
      </c>
      <c r="Q11" s="54">
        <v>6.6831683168316829</v>
      </c>
      <c r="R11" s="145">
        <v>1</v>
      </c>
      <c r="S11" s="53">
        <v>2</v>
      </c>
      <c r="T11" s="60">
        <f t="shared" si="4"/>
        <v>100</v>
      </c>
      <c r="U11" s="60">
        <v>0.69444444444444442</v>
      </c>
      <c r="V11" s="54">
        <v>1.25</v>
      </c>
      <c r="W11" s="3"/>
      <c r="X11" s="2"/>
      <c r="Y11" s="1"/>
      <c r="Z11" s="10"/>
      <c r="AA11" s="10"/>
    </row>
    <row r="12" spans="1:27">
      <c r="A12" s="69" t="s">
        <v>107</v>
      </c>
      <c r="B12" s="145">
        <v>158</v>
      </c>
      <c r="C12" s="146">
        <v>160</v>
      </c>
      <c r="D12" s="54">
        <f t="shared" si="0"/>
        <v>1.2658227848101267</v>
      </c>
      <c r="E12" s="145">
        <v>5</v>
      </c>
      <c r="F12" s="146">
        <v>14</v>
      </c>
      <c r="G12" s="54">
        <f t="shared" si="1"/>
        <v>180</v>
      </c>
      <c r="H12" s="145">
        <v>65</v>
      </c>
      <c r="I12" s="53">
        <v>59</v>
      </c>
      <c r="J12" s="60">
        <f t="shared" si="2"/>
        <v>-9.2307692307692299</v>
      </c>
      <c r="K12" s="60">
        <v>13.078470824949699</v>
      </c>
      <c r="L12" s="54">
        <v>12.910284463894968</v>
      </c>
      <c r="M12" s="145">
        <v>25</v>
      </c>
      <c r="N12" s="53">
        <v>26</v>
      </c>
      <c r="O12" s="60">
        <f t="shared" si="3"/>
        <v>4</v>
      </c>
      <c r="P12" s="60">
        <v>5.0301810865191143</v>
      </c>
      <c r="Q12" s="54">
        <v>5.6892778993435451</v>
      </c>
      <c r="R12" s="145">
        <v>2</v>
      </c>
      <c r="S12" s="53">
        <v>10</v>
      </c>
      <c r="T12" s="60">
        <f t="shared" si="4"/>
        <v>400</v>
      </c>
      <c r="U12" s="60">
        <v>1.0869565217391304</v>
      </c>
      <c r="V12" s="54">
        <v>4.9504950495049505</v>
      </c>
      <c r="W12" s="3"/>
      <c r="X12" s="2"/>
      <c r="Y12" s="1"/>
      <c r="Z12" s="10"/>
      <c r="AA12" s="10"/>
    </row>
    <row r="13" spans="1:27">
      <c r="A13" s="69" t="s">
        <v>108</v>
      </c>
      <c r="B13" s="145">
        <v>158</v>
      </c>
      <c r="C13" s="146">
        <v>269</v>
      </c>
      <c r="D13" s="54">
        <f t="shared" si="0"/>
        <v>70.25316455696202</v>
      </c>
      <c r="E13" s="145">
        <v>5</v>
      </c>
      <c r="F13" s="146">
        <v>29</v>
      </c>
      <c r="G13" s="54">
        <f t="shared" si="1"/>
        <v>480</v>
      </c>
      <c r="H13" s="145">
        <v>134</v>
      </c>
      <c r="I13" s="53">
        <v>146</v>
      </c>
      <c r="J13" s="60">
        <f t="shared" si="2"/>
        <v>8.9552238805970141</v>
      </c>
      <c r="K13" s="60">
        <v>23.674911660777386</v>
      </c>
      <c r="L13" s="54">
        <v>20.082530949105916</v>
      </c>
      <c r="M13" s="145">
        <v>64</v>
      </c>
      <c r="N13" s="53">
        <v>46</v>
      </c>
      <c r="O13" s="60">
        <f t="shared" si="3"/>
        <v>-28.125</v>
      </c>
      <c r="P13" s="60">
        <v>11.307420494699647</v>
      </c>
      <c r="Q13" s="54">
        <v>6.3273727647867952</v>
      </c>
      <c r="R13" s="145">
        <v>4</v>
      </c>
      <c r="S13" s="53">
        <v>11</v>
      </c>
      <c r="T13" s="60">
        <f t="shared" si="4"/>
        <v>175</v>
      </c>
      <c r="U13" s="60">
        <v>1.5267175572519085</v>
      </c>
      <c r="V13" s="54">
        <v>3.9426523297491038</v>
      </c>
      <c r="W13" s="3"/>
      <c r="X13" s="2"/>
      <c r="Y13" s="1"/>
      <c r="Z13" s="10"/>
      <c r="AA13" s="10"/>
    </row>
    <row r="14" spans="1:27">
      <c r="A14" s="69" t="s">
        <v>109</v>
      </c>
      <c r="B14" s="145">
        <v>845</v>
      </c>
      <c r="C14" s="146">
        <v>754</v>
      </c>
      <c r="D14" s="54">
        <f t="shared" si="0"/>
        <v>-10.76923076923077</v>
      </c>
      <c r="E14" s="145">
        <v>19</v>
      </c>
      <c r="F14" s="146">
        <v>27</v>
      </c>
      <c r="G14" s="54">
        <f t="shared" si="1"/>
        <v>42.10526315789474</v>
      </c>
      <c r="H14" s="145">
        <v>818</v>
      </c>
      <c r="I14" s="53">
        <v>851</v>
      </c>
      <c r="J14" s="60">
        <f t="shared" si="2"/>
        <v>4.0342298288508553</v>
      </c>
      <c r="K14" s="60">
        <v>35.319516407599309</v>
      </c>
      <c r="L14" s="54">
        <v>41.491955143832278</v>
      </c>
      <c r="M14" s="145">
        <v>257</v>
      </c>
      <c r="N14" s="53">
        <v>341</v>
      </c>
      <c r="O14" s="60">
        <f t="shared" si="3"/>
        <v>32.684824902723733</v>
      </c>
      <c r="P14" s="60">
        <v>11.096718480138168</v>
      </c>
      <c r="Q14" s="54">
        <v>16.626036079960993</v>
      </c>
      <c r="R14" s="145">
        <v>0</v>
      </c>
      <c r="S14" s="53">
        <v>27</v>
      </c>
      <c r="T14" s="60" t="str">
        <f t="shared" si="4"/>
        <v xml:space="preserve"> </v>
      </c>
      <c r="U14" s="60">
        <v>0</v>
      </c>
      <c r="V14" s="54">
        <v>1.9396551724137931</v>
      </c>
      <c r="W14" s="3"/>
      <c r="X14" s="2"/>
      <c r="Y14" s="1"/>
      <c r="Z14" s="10"/>
      <c r="AA14" s="10"/>
    </row>
    <row r="15" spans="1:27">
      <c r="A15" s="69" t="s">
        <v>110</v>
      </c>
      <c r="B15" s="145">
        <v>374</v>
      </c>
      <c r="C15" s="146">
        <v>311</v>
      </c>
      <c r="D15" s="54">
        <f t="shared" si="0"/>
        <v>-16.844919786096256</v>
      </c>
      <c r="E15" s="145">
        <v>37</v>
      </c>
      <c r="F15" s="146">
        <v>34</v>
      </c>
      <c r="G15" s="54">
        <f t="shared" si="1"/>
        <v>-8.1081081081081088</v>
      </c>
      <c r="H15" s="145">
        <v>193</v>
      </c>
      <c r="I15" s="53">
        <v>165</v>
      </c>
      <c r="J15" s="60">
        <f t="shared" si="2"/>
        <v>-14.507772020725389</v>
      </c>
      <c r="K15" s="60">
        <v>20.167189132706373</v>
      </c>
      <c r="L15" s="54">
        <v>19.45754716981132</v>
      </c>
      <c r="M15" s="145">
        <v>74</v>
      </c>
      <c r="N15" s="53">
        <v>75</v>
      </c>
      <c r="O15" s="60">
        <f t="shared" si="3"/>
        <v>1.3513513513513513</v>
      </c>
      <c r="P15" s="60">
        <v>7.7324973876698015</v>
      </c>
      <c r="Q15" s="54">
        <v>8.8443396226415096</v>
      </c>
      <c r="R15" s="145">
        <v>9</v>
      </c>
      <c r="S15" s="53">
        <v>12</v>
      </c>
      <c r="T15" s="60">
        <f t="shared" si="4"/>
        <v>33.333333333333336</v>
      </c>
      <c r="U15" s="60">
        <v>2</v>
      </c>
      <c r="V15" s="54">
        <v>2.7972027972027971</v>
      </c>
      <c r="W15" s="3"/>
      <c r="X15" s="2"/>
      <c r="Y15" s="1"/>
      <c r="Z15" s="10"/>
      <c r="AA15" s="10"/>
    </row>
    <row r="16" spans="1:27">
      <c r="A16" s="69" t="s">
        <v>111</v>
      </c>
      <c r="B16" s="145">
        <v>177</v>
      </c>
      <c r="C16" s="146">
        <v>191</v>
      </c>
      <c r="D16" s="54">
        <f t="shared" si="0"/>
        <v>7.9096045197740112</v>
      </c>
      <c r="E16" s="145">
        <v>19</v>
      </c>
      <c r="F16" s="146">
        <v>19</v>
      </c>
      <c r="G16" s="54">
        <f t="shared" si="1"/>
        <v>0</v>
      </c>
      <c r="H16" s="145">
        <v>91</v>
      </c>
      <c r="I16" s="53">
        <v>66</v>
      </c>
      <c r="J16" s="60">
        <f t="shared" si="2"/>
        <v>-27.472527472527471</v>
      </c>
      <c r="K16" s="60">
        <v>17.913385826771652</v>
      </c>
      <c r="L16" s="54">
        <v>13.333333333333334</v>
      </c>
      <c r="M16" s="145">
        <v>41</v>
      </c>
      <c r="N16" s="53">
        <v>31</v>
      </c>
      <c r="O16" s="60">
        <f t="shared" si="3"/>
        <v>-24.390243902439025</v>
      </c>
      <c r="P16" s="60">
        <v>8.0708661417322833</v>
      </c>
      <c r="Q16" s="54">
        <v>6.262626262626263</v>
      </c>
      <c r="R16" s="145">
        <v>2</v>
      </c>
      <c r="S16" s="53">
        <v>14</v>
      </c>
      <c r="T16" s="60">
        <f t="shared" si="4"/>
        <v>600</v>
      </c>
      <c r="U16" s="60">
        <v>1.6949152542372881</v>
      </c>
      <c r="V16" s="54">
        <v>6.3926940639269407</v>
      </c>
      <c r="W16" s="3"/>
      <c r="X16" s="2"/>
      <c r="Y16" s="1"/>
      <c r="Z16" s="10"/>
      <c r="AA16" s="10"/>
    </row>
    <row r="17" spans="1:27">
      <c r="A17" s="69" t="s">
        <v>112</v>
      </c>
      <c r="B17" s="145">
        <v>198</v>
      </c>
      <c r="C17" s="146">
        <v>187</v>
      </c>
      <c r="D17" s="54">
        <f t="shared" si="0"/>
        <v>-5.5555555555555554</v>
      </c>
      <c r="E17" s="145">
        <v>14</v>
      </c>
      <c r="F17" s="146">
        <v>14</v>
      </c>
      <c r="G17" s="54">
        <f t="shared" si="1"/>
        <v>0</v>
      </c>
      <c r="H17" s="145">
        <v>97</v>
      </c>
      <c r="I17" s="53">
        <v>92</v>
      </c>
      <c r="J17" s="60">
        <f t="shared" si="2"/>
        <v>-5.1546391752577323</v>
      </c>
      <c r="K17" s="60">
        <v>18.8715953307393</v>
      </c>
      <c r="L17" s="54">
        <v>18.436873747494989</v>
      </c>
      <c r="M17" s="145">
        <v>40</v>
      </c>
      <c r="N17" s="53">
        <v>42</v>
      </c>
      <c r="O17" s="60">
        <f t="shared" si="3"/>
        <v>5</v>
      </c>
      <c r="P17" s="60">
        <v>7.782101167315175</v>
      </c>
      <c r="Q17" s="54">
        <v>8.4168336673346698</v>
      </c>
      <c r="R17" s="145">
        <v>3</v>
      </c>
      <c r="S17" s="53">
        <v>14</v>
      </c>
      <c r="T17" s="60">
        <f t="shared" si="4"/>
        <v>366.66666666666669</v>
      </c>
      <c r="U17" s="60">
        <v>1.7751479289940828</v>
      </c>
      <c r="V17" s="54">
        <v>6.4814814814814818</v>
      </c>
      <c r="W17" s="3"/>
      <c r="X17" s="2"/>
      <c r="Y17" s="1"/>
      <c r="Z17" s="10"/>
      <c r="AA17" s="10"/>
    </row>
    <row r="18" spans="1:27">
      <c r="A18" s="69" t="s">
        <v>113</v>
      </c>
      <c r="B18" s="145">
        <v>132</v>
      </c>
      <c r="C18" s="146">
        <v>182</v>
      </c>
      <c r="D18" s="54">
        <f t="shared" si="0"/>
        <v>37.878787878787875</v>
      </c>
      <c r="E18" s="145">
        <v>14</v>
      </c>
      <c r="F18" s="146">
        <v>22</v>
      </c>
      <c r="G18" s="54">
        <f t="shared" si="1"/>
        <v>57.142857142857146</v>
      </c>
      <c r="H18" s="145">
        <v>92</v>
      </c>
      <c r="I18" s="53">
        <v>99</v>
      </c>
      <c r="J18" s="60">
        <f t="shared" si="2"/>
        <v>7.6086956521739131</v>
      </c>
      <c r="K18" s="60">
        <v>21.345707656612529</v>
      </c>
      <c r="L18" s="54">
        <v>20.37037037037037</v>
      </c>
      <c r="M18" s="145">
        <v>53</v>
      </c>
      <c r="N18" s="53">
        <v>65</v>
      </c>
      <c r="O18" s="60">
        <f t="shared" si="3"/>
        <v>22.641509433962263</v>
      </c>
      <c r="P18" s="60">
        <v>12.296983758700696</v>
      </c>
      <c r="Q18" s="54">
        <v>13.374485596707819</v>
      </c>
      <c r="R18" s="145">
        <v>4</v>
      </c>
      <c r="S18" s="53">
        <v>20</v>
      </c>
      <c r="T18" s="60">
        <f t="shared" si="4"/>
        <v>400</v>
      </c>
      <c r="U18" s="60">
        <v>2.2598870056497176</v>
      </c>
      <c r="V18" s="54">
        <v>9.7087378640776691</v>
      </c>
      <c r="W18" s="3"/>
      <c r="X18" s="2"/>
      <c r="Y18" s="1"/>
      <c r="Z18" s="10"/>
      <c r="AA18" s="10"/>
    </row>
    <row r="19" spans="1:27">
      <c r="A19" s="69" t="s">
        <v>252</v>
      </c>
      <c r="B19" s="145">
        <v>112</v>
      </c>
      <c r="C19" s="146">
        <v>111</v>
      </c>
      <c r="D19" s="54">
        <f t="shared" si="0"/>
        <v>-0.8928571428571429</v>
      </c>
      <c r="E19" s="145">
        <v>8</v>
      </c>
      <c r="F19" s="146">
        <v>11</v>
      </c>
      <c r="G19" s="54">
        <f t="shared" si="1"/>
        <v>37.5</v>
      </c>
      <c r="H19" s="145">
        <v>72</v>
      </c>
      <c r="I19" s="53">
        <v>75</v>
      </c>
      <c r="J19" s="60">
        <f t="shared" si="2"/>
        <v>4.166666666666667</v>
      </c>
      <c r="K19" s="60">
        <v>22.153846153846153</v>
      </c>
      <c r="L19" s="54">
        <v>24.509803921568629</v>
      </c>
      <c r="M19" s="145">
        <v>41</v>
      </c>
      <c r="N19" s="53">
        <v>55</v>
      </c>
      <c r="O19" s="60">
        <f t="shared" si="3"/>
        <v>34.146341463414636</v>
      </c>
      <c r="P19" s="60">
        <v>12.615384615384615</v>
      </c>
      <c r="Q19" s="54">
        <v>17.973856209150327</v>
      </c>
      <c r="R19" s="145">
        <v>3</v>
      </c>
      <c r="S19" s="53">
        <v>15</v>
      </c>
      <c r="T19" s="60">
        <f t="shared" si="4"/>
        <v>400</v>
      </c>
      <c r="U19" s="60">
        <v>1.948051948051948</v>
      </c>
      <c r="V19" s="54">
        <v>5.5147058823529411</v>
      </c>
      <c r="W19" s="3"/>
      <c r="X19" s="2"/>
      <c r="Y19" s="1"/>
      <c r="Z19" s="10"/>
      <c r="AA19" s="10"/>
    </row>
    <row r="20" spans="1:27">
      <c r="A20" s="69" t="s">
        <v>114</v>
      </c>
      <c r="B20" s="145">
        <v>120</v>
      </c>
      <c r="C20" s="146">
        <v>183</v>
      </c>
      <c r="D20" s="54">
        <f t="shared" si="0"/>
        <v>52.5</v>
      </c>
      <c r="E20" s="145">
        <v>10</v>
      </c>
      <c r="F20" s="146">
        <v>28</v>
      </c>
      <c r="G20" s="54">
        <f t="shared" si="1"/>
        <v>180</v>
      </c>
      <c r="H20" s="145">
        <v>124</v>
      </c>
      <c r="I20" s="53">
        <v>126</v>
      </c>
      <c r="J20" s="60">
        <f t="shared" si="2"/>
        <v>1.6129032258064515</v>
      </c>
      <c r="K20" s="60">
        <v>30.170316301703163</v>
      </c>
      <c r="L20" s="54">
        <v>25.766871165644172</v>
      </c>
      <c r="M20" s="145">
        <v>38</v>
      </c>
      <c r="N20" s="53">
        <v>47</v>
      </c>
      <c r="O20" s="60">
        <f t="shared" si="3"/>
        <v>23.684210526315791</v>
      </c>
      <c r="P20" s="60">
        <v>9.2457420924574212</v>
      </c>
      <c r="Q20" s="54">
        <v>9.6114519427402865</v>
      </c>
      <c r="R20" s="145">
        <v>1</v>
      </c>
      <c r="S20" s="53">
        <v>23</v>
      </c>
      <c r="T20" s="60">
        <f t="shared" si="4"/>
        <v>2200</v>
      </c>
      <c r="U20" s="60">
        <v>0.43103448275862066</v>
      </c>
      <c r="V20" s="54">
        <v>8.8461538461538467</v>
      </c>
      <c r="W20" s="3"/>
      <c r="X20" s="2"/>
      <c r="Y20" s="1"/>
      <c r="Z20" s="10"/>
      <c r="AA20" s="10"/>
    </row>
    <row r="21" spans="1:27">
      <c r="A21" s="69" t="s">
        <v>115</v>
      </c>
      <c r="B21" s="145">
        <v>299</v>
      </c>
      <c r="C21" s="146">
        <v>317</v>
      </c>
      <c r="D21" s="54">
        <f t="shared" si="0"/>
        <v>6.0200668896321075</v>
      </c>
      <c r="E21" s="145">
        <v>23</v>
      </c>
      <c r="F21" s="146">
        <v>21</v>
      </c>
      <c r="G21" s="54">
        <f t="shared" si="1"/>
        <v>-8.695652173913043</v>
      </c>
      <c r="H21" s="145">
        <v>165</v>
      </c>
      <c r="I21" s="53">
        <v>166</v>
      </c>
      <c r="J21" s="60">
        <f t="shared" si="2"/>
        <v>0.60606060606060608</v>
      </c>
      <c r="K21" s="60">
        <v>20.245398773006134</v>
      </c>
      <c r="L21" s="54">
        <v>21.391752577319586</v>
      </c>
      <c r="M21" s="145">
        <v>80</v>
      </c>
      <c r="N21" s="53">
        <v>62</v>
      </c>
      <c r="O21" s="60">
        <f t="shared" si="3"/>
        <v>-22.5</v>
      </c>
      <c r="P21" s="60">
        <v>9.8159509202453989</v>
      </c>
      <c r="Q21" s="54">
        <v>7.9896907216494846</v>
      </c>
      <c r="R21" s="145">
        <v>7</v>
      </c>
      <c r="S21" s="53">
        <v>11</v>
      </c>
      <c r="T21" s="60">
        <f t="shared" si="4"/>
        <v>57.142857142857146</v>
      </c>
      <c r="U21" s="60">
        <v>2.5</v>
      </c>
      <c r="V21" s="54">
        <v>3.3742331288343559</v>
      </c>
      <c r="W21" s="3"/>
      <c r="X21" s="2"/>
      <c r="Y21" s="1"/>
      <c r="Z21" s="10"/>
      <c r="AA21" s="10"/>
    </row>
    <row r="22" spans="1:27">
      <c r="A22" s="69" t="s">
        <v>249</v>
      </c>
      <c r="B22" s="145">
        <v>138</v>
      </c>
      <c r="C22" s="146">
        <v>145</v>
      </c>
      <c r="D22" s="54">
        <f t="shared" si="0"/>
        <v>5.0724637681159424</v>
      </c>
      <c r="E22" s="145">
        <v>9</v>
      </c>
      <c r="F22" s="146">
        <v>9</v>
      </c>
      <c r="G22" s="54">
        <f t="shared" si="1"/>
        <v>0</v>
      </c>
      <c r="H22" s="145">
        <v>52</v>
      </c>
      <c r="I22" s="53">
        <v>69</v>
      </c>
      <c r="J22" s="60">
        <f t="shared" si="2"/>
        <v>32.692307692307693</v>
      </c>
      <c r="K22" s="60">
        <v>16.099071207430342</v>
      </c>
      <c r="L22" s="54">
        <v>20</v>
      </c>
      <c r="M22" s="145">
        <v>34</v>
      </c>
      <c r="N22" s="53">
        <v>45</v>
      </c>
      <c r="O22" s="60">
        <f t="shared" si="3"/>
        <v>32.352941176470587</v>
      </c>
      <c r="P22" s="60">
        <v>10.526315789473685</v>
      </c>
      <c r="Q22" s="54">
        <v>13.043478260869565</v>
      </c>
      <c r="R22" s="145">
        <v>0</v>
      </c>
      <c r="S22" s="53">
        <v>9</v>
      </c>
      <c r="T22" s="60" t="str">
        <f t="shared" si="4"/>
        <v xml:space="preserve"> </v>
      </c>
      <c r="U22" s="60">
        <v>0</v>
      </c>
      <c r="V22" s="54">
        <v>4.8128342245989302</v>
      </c>
      <c r="W22" s="3"/>
      <c r="X22" s="2"/>
      <c r="Y22" s="1"/>
      <c r="Z22" s="10"/>
      <c r="AA22" s="10"/>
    </row>
    <row r="23" spans="1:27">
      <c r="A23" s="69" t="s">
        <v>116</v>
      </c>
      <c r="B23" s="145">
        <v>169</v>
      </c>
      <c r="C23" s="146">
        <v>179</v>
      </c>
      <c r="D23" s="54">
        <f t="shared" si="0"/>
        <v>5.9171597633136095</v>
      </c>
      <c r="E23" s="145">
        <v>10</v>
      </c>
      <c r="F23" s="146">
        <v>8</v>
      </c>
      <c r="G23" s="54">
        <f t="shared" si="1"/>
        <v>-20</v>
      </c>
      <c r="H23" s="145">
        <v>76</v>
      </c>
      <c r="I23" s="53">
        <v>84</v>
      </c>
      <c r="J23" s="60">
        <f t="shared" si="2"/>
        <v>10.526315789473685</v>
      </c>
      <c r="K23" s="60">
        <v>15.734989648033126</v>
      </c>
      <c r="L23" s="54">
        <v>17.5</v>
      </c>
      <c r="M23" s="145">
        <v>39</v>
      </c>
      <c r="N23" s="53">
        <v>40</v>
      </c>
      <c r="O23" s="60">
        <f t="shared" si="3"/>
        <v>2.5641025641025643</v>
      </c>
      <c r="P23" s="60">
        <v>8.0745341614906838</v>
      </c>
      <c r="Q23" s="54">
        <v>8.3333333333333339</v>
      </c>
      <c r="R23" s="145">
        <v>3</v>
      </c>
      <c r="S23" s="53">
        <v>13</v>
      </c>
      <c r="T23" s="60">
        <f t="shared" si="4"/>
        <v>333.33333333333331</v>
      </c>
      <c r="U23" s="60">
        <v>1.3888888888888888</v>
      </c>
      <c r="V23" s="54">
        <v>6.0465116279069768</v>
      </c>
      <c r="W23" s="3"/>
      <c r="X23" s="2"/>
      <c r="Y23" s="1"/>
      <c r="Z23" s="10"/>
      <c r="AA23" s="10"/>
    </row>
    <row r="24" spans="1:27">
      <c r="A24" s="69" t="s">
        <v>284</v>
      </c>
      <c r="B24" s="145">
        <v>114</v>
      </c>
      <c r="C24" s="146">
        <v>107</v>
      </c>
      <c r="D24" s="54">
        <f t="shared" si="0"/>
        <v>-6.1403508771929829</v>
      </c>
      <c r="E24" s="145">
        <v>12</v>
      </c>
      <c r="F24" s="146">
        <v>10</v>
      </c>
      <c r="G24" s="54">
        <f t="shared" si="1"/>
        <v>-16.666666666666668</v>
      </c>
      <c r="H24" s="145">
        <v>68</v>
      </c>
      <c r="I24" s="53">
        <v>48</v>
      </c>
      <c r="J24" s="60">
        <f t="shared" si="2"/>
        <v>-29.411764705882351</v>
      </c>
      <c r="K24" s="60">
        <v>18.681318681318682</v>
      </c>
      <c r="L24" s="54">
        <v>14.678899082568808</v>
      </c>
      <c r="M24" s="145">
        <v>31</v>
      </c>
      <c r="N24" s="53">
        <v>25</v>
      </c>
      <c r="O24" s="60">
        <f t="shared" si="3"/>
        <v>-19.35483870967742</v>
      </c>
      <c r="P24" s="60">
        <v>8.5164835164835164</v>
      </c>
      <c r="Q24" s="54">
        <v>7.6452599388379205</v>
      </c>
      <c r="R24" s="145">
        <v>2</v>
      </c>
      <c r="S24" s="53">
        <v>18</v>
      </c>
      <c r="T24" s="60">
        <f t="shared" si="4"/>
        <v>800</v>
      </c>
      <c r="U24" s="60">
        <v>1.2345679012345678</v>
      </c>
      <c r="V24" s="54">
        <v>8.2568807339449535</v>
      </c>
      <c r="W24" s="3"/>
      <c r="X24" s="2"/>
      <c r="Y24" s="1"/>
      <c r="Z24" s="10"/>
      <c r="AA24" s="10"/>
    </row>
    <row r="25" spans="1:27">
      <c r="A25" s="69" t="s">
        <v>117</v>
      </c>
      <c r="B25" s="145">
        <v>159</v>
      </c>
      <c r="C25" s="146">
        <v>179</v>
      </c>
      <c r="D25" s="54">
        <f t="shared" si="0"/>
        <v>12.578616352201259</v>
      </c>
      <c r="E25" s="145">
        <v>11</v>
      </c>
      <c r="F25" s="146">
        <v>10</v>
      </c>
      <c r="G25" s="54">
        <f t="shared" si="1"/>
        <v>-9.0909090909090917</v>
      </c>
      <c r="H25" s="145">
        <v>76</v>
      </c>
      <c r="I25" s="53">
        <v>64</v>
      </c>
      <c r="J25" s="60">
        <f t="shared" si="2"/>
        <v>-15.789473684210526</v>
      </c>
      <c r="K25" s="60">
        <v>16.13588110403397</v>
      </c>
      <c r="L25" s="54">
        <v>14.645308924485127</v>
      </c>
      <c r="M25" s="145">
        <v>26</v>
      </c>
      <c r="N25" s="53">
        <v>22</v>
      </c>
      <c r="O25" s="60">
        <f t="shared" si="3"/>
        <v>-15.384615384615385</v>
      </c>
      <c r="P25" s="60">
        <v>5.5201698513800421</v>
      </c>
      <c r="Q25" s="54">
        <v>5.0343249427917618</v>
      </c>
      <c r="R25" s="145">
        <v>4</v>
      </c>
      <c r="S25" s="53">
        <v>9</v>
      </c>
      <c r="T25" s="60">
        <f t="shared" si="4"/>
        <v>125</v>
      </c>
      <c r="U25" s="60">
        <v>1.7241379310344827</v>
      </c>
      <c r="V25" s="54">
        <v>4.591836734693878</v>
      </c>
      <c r="W25" s="3"/>
      <c r="X25" s="2"/>
      <c r="Y25" s="1"/>
      <c r="Z25" s="10"/>
      <c r="AA25" s="10"/>
    </row>
    <row r="26" spans="1:27">
      <c r="A26" s="69" t="s">
        <v>118</v>
      </c>
      <c r="B26" s="145">
        <v>111</v>
      </c>
      <c r="C26" s="146">
        <v>102</v>
      </c>
      <c r="D26" s="54">
        <f t="shared" si="0"/>
        <v>-8.1081081081081088</v>
      </c>
      <c r="E26" s="145">
        <v>6</v>
      </c>
      <c r="F26" s="146">
        <v>4</v>
      </c>
      <c r="G26" s="54">
        <f t="shared" si="1"/>
        <v>-33.333333333333336</v>
      </c>
      <c r="H26" s="145">
        <v>40</v>
      </c>
      <c r="I26" s="53">
        <v>44</v>
      </c>
      <c r="J26" s="60">
        <f t="shared" si="2"/>
        <v>10</v>
      </c>
      <c r="K26" s="60">
        <v>11.331444759206798</v>
      </c>
      <c r="L26" s="54">
        <v>14.012738853503185</v>
      </c>
      <c r="M26" s="145">
        <v>11</v>
      </c>
      <c r="N26" s="53">
        <v>14</v>
      </c>
      <c r="O26" s="60">
        <f t="shared" si="3"/>
        <v>27.272727272727273</v>
      </c>
      <c r="P26" s="60">
        <v>3.1161473087818696</v>
      </c>
      <c r="Q26" s="54">
        <v>4.4585987261146496</v>
      </c>
      <c r="R26" s="145">
        <v>2</v>
      </c>
      <c r="S26" s="53">
        <v>10</v>
      </c>
      <c r="T26" s="60">
        <f t="shared" si="4"/>
        <v>400</v>
      </c>
      <c r="U26" s="60">
        <v>1.1627906976744187</v>
      </c>
      <c r="V26" s="54">
        <v>6.5789473684210522</v>
      </c>
      <c r="W26" s="3"/>
      <c r="X26" s="2"/>
      <c r="Y26" s="1"/>
      <c r="Z26" s="10"/>
      <c r="AA26" s="10"/>
    </row>
    <row r="27" spans="1:27">
      <c r="A27" s="69" t="s">
        <v>133</v>
      </c>
      <c r="B27" s="145">
        <v>173</v>
      </c>
      <c r="C27" s="146">
        <v>186</v>
      </c>
      <c r="D27" s="54">
        <f t="shared" si="0"/>
        <v>7.5144508670520231</v>
      </c>
      <c r="E27" s="145">
        <v>5</v>
      </c>
      <c r="F27" s="146">
        <v>26</v>
      </c>
      <c r="G27" s="54">
        <f t="shared" si="1"/>
        <v>420</v>
      </c>
      <c r="H27" s="145">
        <v>166</v>
      </c>
      <c r="I27" s="53">
        <v>145</v>
      </c>
      <c r="J27" s="60">
        <f t="shared" si="2"/>
        <v>-12.650602409638553</v>
      </c>
      <c r="K27" s="60">
        <v>32.612966601178783</v>
      </c>
      <c r="L27" s="54">
        <v>30.208333333333332</v>
      </c>
      <c r="M27" s="145">
        <v>84</v>
      </c>
      <c r="N27" s="53">
        <v>98</v>
      </c>
      <c r="O27" s="60">
        <f t="shared" si="3"/>
        <v>16.666666666666668</v>
      </c>
      <c r="P27" s="60">
        <v>16.50294695481336</v>
      </c>
      <c r="Q27" s="54">
        <v>20.416666666666668</v>
      </c>
      <c r="R27" s="145">
        <v>1</v>
      </c>
      <c r="S27" s="53">
        <v>30</v>
      </c>
      <c r="T27" s="60">
        <f t="shared" si="4"/>
        <v>2900</v>
      </c>
      <c r="U27" s="60">
        <v>0.30864197530864196</v>
      </c>
      <c r="V27" s="54">
        <v>7.8947368421052628</v>
      </c>
      <c r="W27" s="3"/>
      <c r="X27" s="2"/>
      <c r="Y27" s="1"/>
      <c r="Z27" s="10"/>
      <c r="AA27" s="10"/>
    </row>
    <row r="28" spans="1:27">
      <c r="A28" s="69" t="s">
        <v>134</v>
      </c>
      <c r="B28" s="145">
        <v>195</v>
      </c>
      <c r="C28" s="146">
        <v>238</v>
      </c>
      <c r="D28" s="54">
        <f t="shared" si="0"/>
        <v>22.051282051282051</v>
      </c>
      <c r="E28" s="145">
        <v>34</v>
      </c>
      <c r="F28" s="146">
        <v>50</v>
      </c>
      <c r="G28" s="54">
        <f t="shared" si="1"/>
        <v>47.058823529411768</v>
      </c>
      <c r="H28" s="145">
        <v>100</v>
      </c>
      <c r="I28" s="53">
        <v>86</v>
      </c>
      <c r="J28" s="60">
        <f t="shared" si="2"/>
        <v>-14</v>
      </c>
      <c r="K28" s="60">
        <v>15.060240963855422</v>
      </c>
      <c r="L28" s="54">
        <v>14.029363784665579</v>
      </c>
      <c r="M28" s="145">
        <v>68</v>
      </c>
      <c r="N28" s="53">
        <v>63</v>
      </c>
      <c r="O28" s="60">
        <f t="shared" si="3"/>
        <v>-7.3529411764705879</v>
      </c>
      <c r="P28" s="60">
        <v>10.240963855421686</v>
      </c>
      <c r="Q28" s="54">
        <v>10.277324632952691</v>
      </c>
      <c r="R28" s="145">
        <v>1</v>
      </c>
      <c r="S28" s="53">
        <v>18</v>
      </c>
      <c r="T28" s="60">
        <f t="shared" si="4"/>
        <v>1700</v>
      </c>
      <c r="U28" s="60">
        <v>0.31645569620253167</v>
      </c>
      <c r="V28" s="54">
        <v>4.9315068493150687</v>
      </c>
      <c r="W28" s="3"/>
      <c r="X28" s="2"/>
      <c r="Y28" s="1"/>
      <c r="Z28" s="10"/>
      <c r="AA28" s="10"/>
    </row>
    <row r="29" spans="1:27">
      <c r="A29" s="69" t="s">
        <v>253</v>
      </c>
      <c r="B29" s="145">
        <v>36</v>
      </c>
      <c r="C29" s="146">
        <v>38</v>
      </c>
      <c r="D29" s="54">
        <f t="shared" si="0"/>
        <v>5.5555555555555554</v>
      </c>
      <c r="E29" s="145">
        <v>8</v>
      </c>
      <c r="F29" s="146">
        <v>2</v>
      </c>
      <c r="G29" s="54">
        <f t="shared" si="1"/>
        <v>-75</v>
      </c>
      <c r="H29" s="145">
        <v>23</v>
      </c>
      <c r="I29" s="53">
        <v>23</v>
      </c>
      <c r="J29" s="60">
        <f t="shared" si="2"/>
        <v>0</v>
      </c>
      <c r="K29" s="60">
        <v>18.699186991869919</v>
      </c>
      <c r="L29" s="54">
        <v>21.495327102803738</v>
      </c>
      <c r="M29" s="145">
        <v>12</v>
      </c>
      <c r="N29" s="53">
        <v>5</v>
      </c>
      <c r="O29" s="60">
        <f t="shared" si="3"/>
        <v>-58.333333333333336</v>
      </c>
      <c r="P29" s="60">
        <v>9.7560975609756095</v>
      </c>
      <c r="Q29" s="54">
        <v>4.6728971962616823</v>
      </c>
      <c r="R29" s="145">
        <v>0</v>
      </c>
      <c r="S29" s="53">
        <v>7</v>
      </c>
      <c r="T29" s="60" t="str">
        <f t="shared" si="4"/>
        <v xml:space="preserve"> </v>
      </c>
      <c r="U29" s="60">
        <v>0</v>
      </c>
      <c r="V29" s="54">
        <v>9.5890410958904102</v>
      </c>
      <c r="W29" s="3"/>
      <c r="X29" s="2"/>
      <c r="Y29" s="1"/>
      <c r="Z29" s="10"/>
      <c r="AA29" s="10"/>
    </row>
    <row r="30" spans="1:27">
      <c r="A30" s="70" t="s">
        <v>119</v>
      </c>
      <c r="B30" s="145">
        <v>13</v>
      </c>
      <c r="C30" s="146">
        <v>23</v>
      </c>
      <c r="D30" s="54">
        <f t="shared" si="0"/>
        <v>76.92307692307692</v>
      </c>
      <c r="E30" s="145">
        <v>0</v>
      </c>
      <c r="F30" s="146">
        <v>2</v>
      </c>
      <c r="G30" s="54" t="str">
        <f t="shared" si="1"/>
        <v xml:space="preserve"> </v>
      </c>
      <c r="H30" s="145">
        <v>44</v>
      </c>
      <c r="I30" s="53">
        <v>43</v>
      </c>
      <c r="J30" s="60">
        <f t="shared" si="2"/>
        <v>-2.2727272727272729</v>
      </c>
      <c r="K30" s="60">
        <v>21.890547263681594</v>
      </c>
      <c r="L30" s="54">
        <v>22.631578947368421</v>
      </c>
      <c r="M30" s="145">
        <v>3</v>
      </c>
      <c r="N30" s="53">
        <v>1</v>
      </c>
      <c r="O30" s="60">
        <f t="shared" si="3"/>
        <v>-66.666666666666671</v>
      </c>
      <c r="P30" s="60">
        <v>1.4925373134328359</v>
      </c>
      <c r="Q30" s="54">
        <v>0.52631578947368418</v>
      </c>
      <c r="R30" s="145">
        <v>0</v>
      </c>
      <c r="S30" s="53">
        <v>0</v>
      </c>
      <c r="T30" s="60" t="str">
        <f t="shared" si="4"/>
        <v xml:space="preserve"> </v>
      </c>
      <c r="U30" s="60">
        <v>0</v>
      </c>
      <c r="V30" s="54">
        <v>0</v>
      </c>
      <c r="W30" s="3"/>
      <c r="X30" s="2"/>
      <c r="Y30" s="1"/>
      <c r="Z30" s="10"/>
      <c r="AA30" s="10"/>
    </row>
    <row r="31" spans="1:27" ht="25.5">
      <c r="A31" s="71" t="s">
        <v>120</v>
      </c>
      <c r="B31" s="145">
        <v>6</v>
      </c>
      <c r="C31" s="146">
        <v>5</v>
      </c>
      <c r="D31" s="54">
        <f t="shared" si="0"/>
        <v>-16.666666666666668</v>
      </c>
      <c r="E31" s="145">
        <v>0</v>
      </c>
      <c r="F31" s="146">
        <v>1</v>
      </c>
      <c r="G31" s="54" t="str">
        <f t="shared" si="1"/>
        <v xml:space="preserve"> </v>
      </c>
      <c r="H31" s="145">
        <v>11</v>
      </c>
      <c r="I31" s="53">
        <v>8</v>
      </c>
      <c r="J31" s="60">
        <f t="shared" si="2"/>
        <v>-27.272727272727273</v>
      </c>
      <c r="K31" s="60">
        <v>16.176470588235293</v>
      </c>
      <c r="L31" s="54">
        <v>12.307692307692308</v>
      </c>
      <c r="M31" s="145">
        <v>7</v>
      </c>
      <c r="N31" s="53">
        <v>8</v>
      </c>
      <c r="O31" s="60">
        <f t="shared" si="3"/>
        <v>14.285714285714286</v>
      </c>
      <c r="P31" s="60">
        <v>10.294117647058824</v>
      </c>
      <c r="Q31" s="54">
        <v>12.307692307692308</v>
      </c>
      <c r="R31" s="145">
        <v>0</v>
      </c>
      <c r="S31" s="53">
        <v>2</v>
      </c>
      <c r="T31" s="60" t="str">
        <f t="shared" si="4"/>
        <v xml:space="preserve"> </v>
      </c>
      <c r="U31" s="60">
        <v>0</v>
      </c>
      <c r="V31" s="54">
        <v>9.5238095238095237</v>
      </c>
      <c r="W31" s="3"/>
      <c r="X31" s="2"/>
      <c r="Y31" s="1"/>
      <c r="Z31" s="10"/>
      <c r="AA31" s="10"/>
    </row>
    <row r="32" spans="1:27" ht="14.25" customHeight="1">
      <c r="A32" s="69" t="s">
        <v>121</v>
      </c>
      <c r="B32" s="145">
        <v>3</v>
      </c>
      <c r="C32" s="146">
        <v>7</v>
      </c>
      <c r="D32" s="54">
        <f t="shared" si="0"/>
        <v>133.33333333333334</v>
      </c>
      <c r="E32" s="145">
        <v>1</v>
      </c>
      <c r="F32" s="146">
        <v>3</v>
      </c>
      <c r="G32" s="54">
        <f t="shared" si="1"/>
        <v>200</v>
      </c>
      <c r="H32" s="145">
        <v>5</v>
      </c>
      <c r="I32" s="53">
        <v>6</v>
      </c>
      <c r="J32" s="60">
        <f t="shared" si="2"/>
        <v>20</v>
      </c>
      <c r="K32" s="60">
        <v>25</v>
      </c>
      <c r="L32" s="54">
        <v>35.294117647058826</v>
      </c>
      <c r="M32" s="145">
        <v>3</v>
      </c>
      <c r="N32" s="53">
        <v>2</v>
      </c>
      <c r="O32" s="60">
        <f t="shared" si="3"/>
        <v>-33.333333333333336</v>
      </c>
      <c r="P32" s="60">
        <v>15</v>
      </c>
      <c r="Q32" s="54">
        <v>11.764705882352942</v>
      </c>
      <c r="R32" s="145">
        <v>0</v>
      </c>
      <c r="S32" s="53">
        <v>0</v>
      </c>
      <c r="T32" s="60" t="str">
        <f t="shared" si="4"/>
        <v xml:space="preserve"> </v>
      </c>
      <c r="U32" s="60">
        <v>0</v>
      </c>
      <c r="V32" s="54">
        <v>0</v>
      </c>
      <c r="W32" s="3"/>
      <c r="X32" s="2"/>
      <c r="Y32" s="1"/>
      <c r="Z32" s="10"/>
      <c r="AA32" s="10"/>
    </row>
    <row r="33" spans="1:25">
      <c r="A33" s="72" t="s">
        <v>122</v>
      </c>
      <c r="B33" s="142">
        <v>4597</v>
      </c>
      <c r="C33" s="147">
        <v>4666</v>
      </c>
      <c r="D33" s="57">
        <f>IF(ISERROR(C33-B33/B33)," ",(C33-B33)*100/B33)</f>
        <v>1.5009788992821405</v>
      </c>
      <c r="E33" s="142">
        <v>289</v>
      </c>
      <c r="F33" s="147">
        <v>393</v>
      </c>
      <c r="G33" s="57">
        <f>IF(ISERROR(F33-E33/E33)," ",(F33-E33)*100/E33)</f>
        <v>35.98615916955017</v>
      </c>
      <c r="H33" s="142">
        <v>3130</v>
      </c>
      <c r="I33" s="65">
        <v>3111</v>
      </c>
      <c r="J33" s="61">
        <f>IF(ISERROR(I33-H33/H33)," ",(I33-H33)*100/H33)</f>
        <v>-0.60702875399361023</v>
      </c>
      <c r="K33" s="61">
        <v>23.563953926070919</v>
      </c>
      <c r="L33" s="57">
        <v>24.569578265676828</v>
      </c>
      <c r="M33" s="142">
        <v>1225</v>
      </c>
      <c r="N33" s="65">
        <v>1304</v>
      </c>
      <c r="O33" s="61">
        <f>IF(ISERROR(N33-M33/M33)," ",(N33-M33)*100/M33)</f>
        <v>6.4489795918367347</v>
      </c>
      <c r="P33" s="61">
        <v>9.2223142362418127</v>
      </c>
      <c r="Q33" s="57">
        <v>10.298531037750751</v>
      </c>
      <c r="R33" s="142">
        <v>53</v>
      </c>
      <c r="S33" s="65">
        <v>280</v>
      </c>
      <c r="T33" s="61">
        <f>IF(ISERROR(S33-R33/R33)," ",(S33-R33)*100/R33)</f>
        <v>428.30188679245282</v>
      </c>
      <c r="U33" s="61">
        <v>0.98770033544539693</v>
      </c>
      <c r="V33" s="57">
        <v>4.2931616068690586</v>
      </c>
      <c r="W33" s="10"/>
      <c r="X33" s="10"/>
      <c r="Y33" s="10"/>
    </row>
    <row r="35" spans="1:25" ht="14.25" customHeight="1"/>
    <row r="36" spans="1:25" ht="13.5" customHeight="1"/>
    <row r="37" spans="1:25" ht="19.5" customHeight="1"/>
  </sheetData>
  <mergeCells count="20">
    <mergeCell ref="R6:V6"/>
    <mergeCell ref="I7:I8"/>
    <mergeCell ref="K7:L7"/>
    <mergeCell ref="M7:M8"/>
    <mergeCell ref="B5:D6"/>
    <mergeCell ref="H5:L6"/>
    <mergeCell ref="M6:Q6"/>
    <mergeCell ref="M5:Q5"/>
    <mergeCell ref="U7:V7"/>
    <mergeCell ref="B7:B8"/>
    <mergeCell ref="N7:N8"/>
    <mergeCell ref="P7:Q7"/>
    <mergeCell ref="C7:C8"/>
    <mergeCell ref="H7:H8"/>
    <mergeCell ref="E5:G6"/>
    <mergeCell ref="E7:E8"/>
    <mergeCell ref="F7:F8"/>
    <mergeCell ref="R7:R8"/>
    <mergeCell ref="S7:S8"/>
    <mergeCell ref="R5:V5"/>
  </mergeCells>
  <phoneticPr fontId="0" type="noConversion"/>
  <pageMargins left="0.23622047244094491" right="0.23622047244094491" top="0.6692913385826772" bottom="0.23622047244094491" header="0.51181102362204722" footer="0.23622047244094491"/>
  <pageSetup paperSize="9" scale="76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E33"/>
  <sheetViews>
    <sheetView view="pageBreakPreview" zoomScale="70" zoomScaleNormal="100" zoomScaleSheetLayoutView="70" workbookViewId="0">
      <selection activeCell="B3" sqref="B3"/>
    </sheetView>
  </sheetViews>
  <sheetFormatPr defaultRowHeight="12.75"/>
  <cols>
    <col min="1" max="1" width="20" customWidth="1"/>
    <col min="2" max="3" width="12.7109375" bestFit="1" customWidth="1"/>
    <col min="4" max="4" width="8.7109375" customWidth="1"/>
    <col min="5" max="5" width="11.7109375" bestFit="1" customWidth="1"/>
    <col min="6" max="6" width="12.7109375" bestFit="1" customWidth="1"/>
    <col min="7" max="7" width="8.7109375" customWidth="1"/>
    <col min="8" max="8" width="11.7109375" bestFit="1" customWidth="1"/>
    <col min="9" max="9" width="12.7109375" bestFit="1" customWidth="1"/>
    <col min="10" max="10" width="8.7109375" customWidth="1"/>
    <col min="11" max="12" width="11.7109375" bestFit="1" customWidth="1"/>
    <col min="13" max="13" width="8.7109375" customWidth="1"/>
    <col min="14" max="15" width="12.7109375" bestFit="1" customWidth="1"/>
    <col min="16" max="16" width="8.7109375" customWidth="1"/>
    <col min="17" max="17" width="11.7109375" bestFit="1" customWidth="1"/>
    <col min="18" max="18" width="12.7109375" bestFit="1" customWidth="1"/>
    <col min="19" max="19" width="8.7109375" customWidth="1"/>
    <col min="20" max="20" width="9.7109375" bestFit="1" customWidth="1"/>
    <col min="21" max="25" width="8.7109375" customWidth="1"/>
    <col min="26" max="26" width="12" bestFit="1" customWidth="1"/>
    <col min="27" max="27" width="13" bestFit="1" customWidth="1"/>
    <col min="28" max="28" width="8.7109375" customWidth="1"/>
    <col min="29" max="29" width="10" bestFit="1" customWidth="1"/>
    <col min="30" max="30" width="7.85546875" bestFit="1" customWidth="1"/>
    <col min="31" max="31" width="8.7109375" customWidth="1"/>
  </cols>
  <sheetData>
    <row r="1" spans="1:31" s="24" customFormat="1">
      <c r="Z1" s="25"/>
      <c r="AE1" s="26"/>
    </row>
    <row r="2" spans="1:31" s="24" customFormat="1">
      <c r="H2" s="6"/>
      <c r="M2" s="6" t="s">
        <v>4</v>
      </c>
      <c r="T2" s="6"/>
      <c r="Z2" s="25"/>
      <c r="AD2" s="25" t="s">
        <v>175</v>
      </c>
    </row>
    <row r="3" spans="1:31" s="24" customFormat="1">
      <c r="H3" s="7"/>
      <c r="M3" s="7" t="s">
        <v>5</v>
      </c>
      <c r="T3" s="7"/>
      <c r="Z3" s="25"/>
    </row>
    <row r="4" spans="1:31" s="24" customFormat="1">
      <c r="Z4" s="25"/>
    </row>
    <row r="5" spans="1:31" s="24" customFormat="1" ht="28.5" customHeight="1">
      <c r="A5" s="49"/>
      <c r="B5" s="233" t="s">
        <v>79</v>
      </c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  <c r="AC5" s="234"/>
      <c r="AD5" s="234"/>
      <c r="AE5" s="235"/>
    </row>
    <row r="6" spans="1:31" s="24" customFormat="1" ht="14.25" customHeight="1">
      <c r="A6" s="50" t="s">
        <v>3</v>
      </c>
      <c r="B6" s="321" t="s">
        <v>61</v>
      </c>
      <c r="C6" s="321"/>
      <c r="D6" s="322" t="s">
        <v>38</v>
      </c>
      <c r="E6" s="321" t="s">
        <v>64</v>
      </c>
      <c r="F6" s="321"/>
      <c r="G6" s="321"/>
      <c r="H6" s="228" t="s">
        <v>62</v>
      </c>
      <c r="I6" s="319"/>
      <c r="J6" s="282" t="s">
        <v>38</v>
      </c>
      <c r="K6" s="321" t="s">
        <v>64</v>
      </c>
      <c r="L6" s="321"/>
      <c r="M6" s="321"/>
      <c r="N6" s="227" t="s">
        <v>227</v>
      </c>
      <c r="O6" s="319"/>
      <c r="P6" s="282" t="s">
        <v>38</v>
      </c>
      <c r="Q6" s="321" t="s">
        <v>64</v>
      </c>
      <c r="R6" s="321"/>
      <c r="S6" s="321"/>
      <c r="T6" s="227" t="s">
        <v>226</v>
      </c>
      <c r="U6" s="319"/>
      <c r="V6" s="282" t="s">
        <v>38</v>
      </c>
      <c r="W6" s="321" t="s">
        <v>64</v>
      </c>
      <c r="X6" s="321"/>
      <c r="Y6" s="321"/>
      <c r="Z6" s="227" t="s">
        <v>63</v>
      </c>
      <c r="AA6" s="319"/>
      <c r="AB6" s="282" t="s">
        <v>38</v>
      </c>
      <c r="AC6" s="321" t="s">
        <v>64</v>
      </c>
      <c r="AD6" s="321"/>
      <c r="AE6" s="321"/>
    </row>
    <row r="7" spans="1:31" s="24" customFormat="1" ht="78" customHeight="1">
      <c r="A7" s="51"/>
      <c r="B7" s="321"/>
      <c r="C7" s="321"/>
      <c r="D7" s="322"/>
      <c r="E7" s="322" t="s">
        <v>65</v>
      </c>
      <c r="F7" s="322"/>
      <c r="G7" s="175" t="s">
        <v>38</v>
      </c>
      <c r="H7" s="230"/>
      <c r="I7" s="320"/>
      <c r="J7" s="284"/>
      <c r="K7" s="322" t="s">
        <v>65</v>
      </c>
      <c r="L7" s="322"/>
      <c r="M7" s="175" t="s">
        <v>38</v>
      </c>
      <c r="N7" s="229"/>
      <c r="O7" s="320"/>
      <c r="P7" s="284"/>
      <c r="Q7" s="322" t="s">
        <v>65</v>
      </c>
      <c r="R7" s="322"/>
      <c r="S7" s="175" t="s">
        <v>38</v>
      </c>
      <c r="T7" s="229"/>
      <c r="U7" s="320"/>
      <c r="V7" s="284"/>
      <c r="W7" s="322" t="s">
        <v>65</v>
      </c>
      <c r="X7" s="322"/>
      <c r="Y7" s="175" t="s">
        <v>38</v>
      </c>
      <c r="Z7" s="229"/>
      <c r="AA7" s="320"/>
      <c r="AB7" s="284"/>
      <c r="AC7" s="322" t="s">
        <v>65</v>
      </c>
      <c r="AD7" s="322"/>
      <c r="AE7" s="175" t="s">
        <v>38</v>
      </c>
    </row>
    <row r="8" spans="1:31" s="24" customFormat="1">
      <c r="A8" s="51"/>
      <c r="B8" s="35" t="s">
        <v>36</v>
      </c>
      <c r="C8" s="35" t="s">
        <v>37</v>
      </c>
      <c r="D8" s="35" t="s">
        <v>39</v>
      </c>
      <c r="E8" s="176" t="s">
        <v>104</v>
      </c>
      <c r="F8" s="176" t="s">
        <v>105</v>
      </c>
      <c r="G8" s="35" t="s">
        <v>39</v>
      </c>
      <c r="H8" s="176" t="s">
        <v>104</v>
      </c>
      <c r="I8" s="176" t="s">
        <v>105</v>
      </c>
      <c r="J8" s="35" t="s">
        <v>39</v>
      </c>
      <c r="K8" s="176" t="s">
        <v>104</v>
      </c>
      <c r="L8" s="176" t="s">
        <v>105</v>
      </c>
      <c r="M8" s="35" t="s">
        <v>39</v>
      </c>
      <c r="N8" s="176" t="s">
        <v>104</v>
      </c>
      <c r="O8" s="176" t="s">
        <v>105</v>
      </c>
      <c r="P8" s="35" t="s">
        <v>39</v>
      </c>
      <c r="Q8" s="176" t="s">
        <v>104</v>
      </c>
      <c r="R8" s="176" t="s">
        <v>105</v>
      </c>
      <c r="S8" s="35" t="s">
        <v>39</v>
      </c>
      <c r="T8" s="176" t="s">
        <v>104</v>
      </c>
      <c r="U8" s="176" t="s">
        <v>105</v>
      </c>
      <c r="V8" s="35" t="s">
        <v>39</v>
      </c>
      <c r="W8" s="176" t="s">
        <v>104</v>
      </c>
      <c r="X8" s="176" t="s">
        <v>105</v>
      </c>
      <c r="Y8" s="35" t="s">
        <v>39</v>
      </c>
      <c r="Z8" s="176" t="s">
        <v>104</v>
      </c>
      <c r="AA8" s="176" t="s">
        <v>105</v>
      </c>
      <c r="AB8" s="35" t="s">
        <v>39</v>
      </c>
      <c r="AC8" s="176" t="s">
        <v>104</v>
      </c>
      <c r="AD8" s="176" t="s">
        <v>105</v>
      </c>
      <c r="AE8" s="35" t="s">
        <v>39</v>
      </c>
    </row>
    <row r="9" spans="1:31" s="24" customFormat="1" ht="12.75" customHeight="1">
      <c r="A9" s="59" t="s">
        <v>60</v>
      </c>
      <c r="B9" s="47">
        <v>395</v>
      </c>
      <c r="C9" s="47">
        <v>396</v>
      </c>
      <c r="D9" s="47">
        <v>397</v>
      </c>
      <c r="E9" s="47">
        <v>398</v>
      </c>
      <c r="F9" s="47">
        <v>399</v>
      </c>
      <c r="G9" s="47">
        <v>400</v>
      </c>
      <c r="H9" s="47">
        <v>401</v>
      </c>
      <c r="I9" s="47">
        <v>402</v>
      </c>
      <c r="J9" s="47">
        <v>403</v>
      </c>
      <c r="K9" s="47">
        <v>404</v>
      </c>
      <c r="L9" s="47">
        <v>405</v>
      </c>
      <c r="M9" s="47">
        <v>406</v>
      </c>
      <c r="N9" s="47">
        <v>407</v>
      </c>
      <c r="O9" s="47">
        <v>408</v>
      </c>
      <c r="P9" s="47">
        <v>409</v>
      </c>
      <c r="Q9" s="47">
        <v>410</v>
      </c>
      <c r="R9" s="47">
        <v>411</v>
      </c>
      <c r="S9" s="47">
        <v>412</v>
      </c>
      <c r="T9" s="47">
        <v>413</v>
      </c>
      <c r="U9" s="47">
        <v>414</v>
      </c>
      <c r="V9" s="47">
        <v>415</v>
      </c>
      <c r="W9" s="47">
        <v>416</v>
      </c>
      <c r="X9" s="47">
        <v>417</v>
      </c>
      <c r="Y9" s="47">
        <v>418</v>
      </c>
      <c r="Z9" s="47">
        <v>419</v>
      </c>
      <c r="AA9" s="47">
        <v>420</v>
      </c>
      <c r="AB9" s="47">
        <v>421</v>
      </c>
      <c r="AC9" s="47">
        <v>422</v>
      </c>
      <c r="AD9" s="47">
        <v>423</v>
      </c>
      <c r="AE9" s="47">
        <v>424</v>
      </c>
    </row>
    <row r="10" spans="1:31" s="24" customFormat="1">
      <c r="A10" s="68" t="s">
        <v>256</v>
      </c>
      <c r="B10" s="134">
        <v>1767978.5079999997</v>
      </c>
      <c r="C10" s="135">
        <v>9442550.8210000005</v>
      </c>
      <c r="D10" s="58">
        <f t="shared" ref="D10:D32" si="0">IF(ISERROR(C10-B10/B10)," ",(C10-B10)*100/B10)</f>
        <v>434.0874212142856</v>
      </c>
      <c r="E10" s="134">
        <v>782847.70900000003</v>
      </c>
      <c r="F10" s="135">
        <v>8818781.7310000006</v>
      </c>
      <c r="G10" s="58">
        <f t="shared" ref="G10:G32" si="1">IF(ISERROR(F10-E10/E10)," ",(F10-E10)*100/E10)</f>
        <v>1026.5002924087244</v>
      </c>
      <c r="H10" s="134">
        <v>1034920.6370000003</v>
      </c>
      <c r="I10" s="135">
        <v>9168543.8979999963</v>
      </c>
      <c r="J10" s="58">
        <f t="shared" ref="J10:J32" si="2">IF(ISERROR(I10-H10/H10)," ",(I10-H10)*100/H10)</f>
        <v>785.91758345620792</v>
      </c>
      <c r="K10" s="134">
        <v>613524.19000000006</v>
      </c>
      <c r="L10" s="135">
        <v>8804389.5189999994</v>
      </c>
      <c r="M10" s="58">
        <f t="shared" ref="M10:M32" si="3">IF(ISERROR(L10-K10/K10)," ",(L10-K10)*100/K10)</f>
        <v>1335.0517326790323</v>
      </c>
      <c r="N10" s="134">
        <v>5487899.362999998</v>
      </c>
      <c r="O10" s="135">
        <v>71061652.491000026</v>
      </c>
      <c r="P10" s="58">
        <f t="shared" ref="P10:P32" si="4">IF(ISERROR(O10-N10/N10)," ",(O10-N10)*100/N10)</f>
        <v>1194.8789289050244</v>
      </c>
      <c r="Q10" s="134">
        <v>3713844.165</v>
      </c>
      <c r="R10" s="135">
        <v>67007212.388999999</v>
      </c>
      <c r="S10" s="58">
        <f t="shared" ref="S10:S32" si="5">IF(ISERROR(R10-Q10/Q10)," ",(R10-Q10)*100/Q10)</f>
        <v>1704.2548209343079</v>
      </c>
      <c r="T10" s="134">
        <v>54.246000000000002</v>
      </c>
      <c r="U10" s="135">
        <v>90</v>
      </c>
      <c r="V10" s="58">
        <f t="shared" ref="V10:V32" si="6">IF(ISERROR(U10-T10/T10)," ",(U10-T10)*100/T10)</f>
        <v>65.910850569627243</v>
      </c>
      <c r="W10" s="134"/>
      <c r="X10" s="135"/>
      <c r="Y10" s="58" t="str">
        <f t="shared" ref="Y10:Y32" si="7">IF(ISERROR(X10-W10/W10)," ",(X10-W10)*100/W10)</f>
        <v xml:space="preserve"> </v>
      </c>
      <c r="Z10" s="134">
        <v>434441.79300000001</v>
      </c>
      <c r="AA10" s="135">
        <v>0</v>
      </c>
      <c r="AB10" s="58">
        <f t="shared" ref="AB10:AB32" si="8">IF(ISERROR(AA10-Z10/Z10)," ",(AA10-Z10)*100/Z10)</f>
        <v>-99.999999999999986</v>
      </c>
      <c r="AC10" s="134">
        <v>0</v>
      </c>
      <c r="AD10" s="135">
        <v>0</v>
      </c>
      <c r="AE10" s="58" t="str">
        <f t="shared" ref="AE10:AE32" si="9">IF(ISERROR(AD10-AC10/AC10)," ",(AD10-AC10)*100/AC10)</f>
        <v xml:space="preserve"> </v>
      </c>
    </row>
    <row r="11" spans="1:31" s="24" customFormat="1">
      <c r="A11" s="69" t="s">
        <v>251</v>
      </c>
      <c r="B11" s="130">
        <v>60064.800999999992</v>
      </c>
      <c r="C11" s="131">
        <v>127002.44799999999</v>
      </c>
      <c r="D11" s="54">
        <f t="shared" si="0"/>
        <v>111.44238536643117</v>
      </c>
      <c r="E11" s="130">
        <v>0</v>
      </c>
      <c r="F11" s="131">
        <v>5536.5</v>
      </c>
      <c r="G11" s="54" t="str">
        <f t="shared" si="1"/>
        <v xml:space="preserve"> </v>
      </c>
      <c r="H11" s="130">
        <v>17845.091</v>
      </c>
      <c r="I11" s="131">
        <v>53556.095000000001</v>
      </c>
      <c r="J11" s="54">
        <f t="shared" si="2"/>
        <v>200.11668194911417</v>
      </c>
      <c r="K11" s="130">
        <v>0</v>
      </c>
      <c r="L11" s="131">
        <v>2949</v>
      </c>
      <c r="M11" s="54" t="str">
        <f t="shared" si="3"/>
        <v xml:space="preserve"> </v>
      </c>
      <c r="N11" s="130">
        <v>501160.91900000011</v>
      </c>
      <c r="O11" s="131">
        <v>413631.57199999999</v>
      </c>
      <c r="P11" s="54">
        <f t="shared" si="4"/>
        <v>-17.465317761539204</v>
      </c>
      <c r="Q11" s="130">
        <v>458581.08999999997</v>
      </c>
      <c r="R11" s="131">
        <v>552.79499999999996</v>
      </c>
      <c r="S11" s="54">
        <f t="shared" si="5"/>
        <v>-99.879455343437741</v>
      </c>
      <c r="T11" s="130">
        <v>68871.09</v>
      </c>
      <c r="U11" s="131">
        <v>0</v>
      </c>
      <c r="V11" s="54">
        <f t="shared" si="6"/>
        <v>-100</v>
      </c>
      <c r="W11" s="130"/>
      <c r="X11" s="131"/>
      <c r="Y11" s="54" t="str">
        <f t="shared" si="7"/>
        <v xml:space="preserve"> </v>
      </c>
      <c r="Z11" s="130">
        <v>700</v>
      </c>
      <c r="AA11" s="131">
        <v>0</v>
      </c>
      <c r="AB11" s="54">
        <f t="shared" si="8"/>
        <v>-100</v>
      </c>
      <c r="AC11" s="130">
        <v>0</v>
      </c>
      <c r="AD11" s="131">
        <v>0</v>
      </c>
      <c r="AE11" s="54" t="str">
        <f t="shared" si="9"/>
        <v xml:space="preserve"> </v>
      </c>
    </row>
    <row r="12" spans="1:31" s="24" customFormat="1">
      <c r="A12" s="69" t="s">
        <v>107</v>
      </c>
      <c r="B12" s="130">
        <v>45490.801999999989</v>
      </c>
      <c r="C12" s="131">
        <v>778794.45</v>
      </c>
      <c r="D12" s="54">
        <f t="shared" si="0"/>
        <v>1611.9822376400402</v>
      </c>
      <c r="E12" s="130">
        <v>483.05</v>
      </c>
      <c r="F12" s="131">
        <v>630691.95400000003</v>
      </c>
      <c r="G12" s="54">
        <f t="shared" si="1"/>
        <v>130464.52830969878</v>
      </c>
      <c r="H12" s="130">
        <v>27766.73</v>
      </c>
      <c r="I12" s="131">
        <v>43816.774000000005</v>
      </c>
      <c r="J12" s="54">
        <f t="shared" si="2"/>
        <v>57.803147867970068</v>
      </c>
      <c r="K12" s="130">
        <v>483.05</v>
      </c>
      <c r="L12" s="131">
        <v>11118.518</v>
      </c>
      <c r="M12" s="54">
        <f t="shared" si="3"/>
        <v>2201.7323258461856</v>
      </c>
      <c r="N12" s="130">
        <v>215758.99900000001</v>
      </c>
      <c r="O12" s="131">
        <v>152825.74600000001</v>
      </c>
      <c r="P12" s="54">
        <f t="shared" si="4"/>
        <v>-29.168309684269527</v>
      </c>
      <c r="Q12" s="130">
        <v>161284.141</v>
      </c>
      <c r="R12" s="131">
        <v>1378.5550000000001</v>
      </c>
      <c r="S12" s="54">
        <f t="shared" si="5"/>
        <v>-99.145263141526115</v>
      </c>
      <c r="T12" s="130">
        <v>0</v>
      </c>
      <c r="U12" s="131">
        <v>0</v>
      </c>
      <c r="V12" s="54" t="str">
        <f t="shared" si="6"/>
        <v xml:space="preserve"> </v>
      </c>
      <c r="W12" s="130"/>
      <c r="X12" s="131"/>
      <c r="Y12" s="54" t="str">
        <f t="shared" si="7"/>
        <v xml:space="preserve"> </v>
      </c>
      <c r="Z12" s="130">
        <v>0</v>
      </c>
      <c r="AA12" s="131">
        <v>351818.77299999999</v>
      </c>
      <c r="AB12" s="54" t="str">
        <f t="shared" si="8"/>
        <v xml:space="preserve"> </v>
      </c>
      <c r="AC12" s="130">
        <v>0</v>
      </c>
      <c r="AD12" s="131">
        <v>0</v>
      </c>
      <c r="AE12" s="54" t="str">
        <f t="shared" si="9"/>
        <v xml:space="preserve"> </v>
      </c>
    </row>
    <row r="13" spans="1:31" s="24" customFormat="1">
      <c r="A13" s="69" t="s">
        <v>108</v>
      </c>
      <c r="B13" s="130">
        <v>703967.07</v>
      </c>
      <c r="C13" s="131">
        <v>190284.92900000006</v>
      </c>
      <c r="D13" s="54">
        <f t="shared" si="0"/>
        <v>-72.969626405962416</v>
      </c>
      <c r="E13" s="130">
        <v>50991.404999999999</v>
      </c>
      <c r="F13" s="131">
        <v>83810.042000000016</v>
      </c>
      <c r="G13" s="54">
        <f t="shared" si="1"/>
        <v>64.361115368364565</v>
      </c>
      <c r="H13" s="130">
        <v>296196.02799999999</v>
      </c>
      <c r="I13" s="131">
        <v>154222.88000000003</v>
      </c>
      <c r="J13" s="54">
        <f t="shared" si="2"/>
        <v>-47.93215795587912</v>
      </c>
      <c r="K13" s="130">
        <v>0</v>
      </c>
      <c r="L13" s="131">
        <v>83019.842000000004</v>
      </c>
      <c r="M13" s="54" t="str">
        <f t="shared" si="3"/>
        <v xml:space="preserve"> </v>
      </c>
      <c r="N13" s="130">
        <v>581113.88799999992</v>
      </c>
      <c r="O13" s="131">
        <v>328033.136</v>
      </c>
      <c r="P13" s="54">
        <f t="shared" si="4"/>
        <v>-43.55097292047509</v>
      </c>
      <c r="Q13" s="130">
        <v>356223.6</v>
      </c>
      <c r="R13" s="131">
        <v>55372.925999999999</v>
      </c>
      <c r="S13" s="54">
        <f t="shared" si="5"/>
        <v>-84.455570602284638</v>
      </c>
      <c r="T13" s="130">
        <v>0</v>
      </c>
      <c r="U13" s="131">
        <v>0</v>
      </c>
      <c r="V13" s="54" t="str">
        <f t="shared" si="6"/>
        <v xml:space="preserve"> </v>
      </c>
      <c r="W13" s="130"/>
      <c r="X13" s="131"/>
      <c r="Y13" s="54" t="str">
        <f t="shared" si="7"/>
        <v xml:space="preserve"> </v>
      </c>
      <c r="Z13" s="130">
        <v>0</v>
      </c>
      <c r="AA13" s="131">
        <v>720</v>
      </c>
      <c r="AB13" s="54" t="str">
        <f t="shared" si="8"/>
        <v xml:space="preserve"> </v>
      </c>
      <c r="AC13" s="130">
        <v>0</v>
      </c>
      <c r="AD13" s="131">
        <v>0</v>
      </c>
      <c r="AE13" s="54" t="str">
        <f t="shared" si="9"/>
        <v xml:space="preserve"> </v>
      </c>
    </row>
    <row r="14" spans="1:31" s="24" customFormat="1">
      <c r="A14" s="69" t="s">
        <v>109</v>
      </c>
      <c r="B14" s="130">
        <v>3275302.8200000003</v>
      </c>
      <c r="C14" s="131">
        <v>5118568.8190000001</v>
      </c>
      <c r="D14" s="54">
        <f t="shared" si="0"/>
        <v>56.277727596497463</v>
      </c>
      <c r="E14" s="130">
        <v>85479.264999999985</v>
      </c>
      <c r="F14" s="131">
        <v>661697.31999999995</v>
      </c>
      <c r="G14" s="54">
        <f t="shared" si="1"/>
        <v>674.10272538024287</v>
      </c>
      <c r="H14" s="130">
        <v>93733.868999999977</v>
      </c>
      <c r="I14" s="131">
        <v>622578.83799999999</v>
      </c>
      <c r="J14" s="54">
        <f t="shared" si="2"/>
        <v>564.19837849646444</v>
      </c>
      <c r="K14" s="130">
        <v>17872.228999999999</v>
      </c>
      <c r="L14" s="131">
        <v>0</v>
      </c>
      <c r="M14" s="54">
        <f t="shared" si="3"/>
        <v>-100</v>
      </c>
      <c r="N14" s="130">
        <v>2243895.6179999998</v>
      </c>
      <c r="O14" s="131">
        <v>17119271.428999998</v>
      </c>
      <c r="P14" s="54">
        <f t="shared" si="4"/>
        <v>662.92637196103294</v>
      </c>
      <c r="Q14" s="130">
        <v>150988.266</v>
      </c>
      <c r="R14" s="131">
        <v>607602.46900000004</v>
      </c>
      <c r="S14" s="54">
        <f t="shared" si="5"/>
        <v>302.41701232597774</v>
      </c>
      <c r="T14" s="130">
        <v>390</v>
      </c>
      <c r="U14" s="131">
        <v>65</v>
      </c>
      <c r="V14" s="54">
        <f t="shared" si="6"/>
        <v>-83.333333333333329</v>
      </c>
      <c r="W14" s="130"/>
      <c r="X14" s="131"/>
      <c r="Y14" s="54" t="str">
        <f t="shared" si="7"/>
        <v xml:space="preserve"> </v>
      </c>
      <c r="Z14" s="130">
        <v>6247.8810000000003</v>
      </c>
      <c r="AA14" s="131">
        <v>10807361.050000001</v>
      </c>
      <c r="AB14" s="54">
        <f t="shared" si="8"/>
        <v>172876.42272636114</v>
      </c>
      <c r="AC14" s="130">
        <v>6247.8810000000003</v>
      </c>
      <c r="AD14" s="131">
        <v>0</v>
      </c>
      <c r="AE14" s="54">
        <f t="shared" si="9"/>
        <v>-99.999999999999986</v>
      </c>
    </row>
    <row r="15" spans="1:31" s="24" customFormat="1">
      <c r="A15" s="69" t="s">
        <v>110</v>
      </c>
      <c r="B15" s="130">
        <v>583162.3629999999</v>
      </c>
      <c r="C15" s="131">
        <v>2236949.0599999996</v>
      </c>
      <c r="D15" s="54">
        <f t="shared" si="0"/>
        <v>283.58940870126077</v>
      </c>
      <c r="E15" s="130">
        <v>360389.84599999996</v>
      </c>
      <c r="F15" s="131">
        <v>0</v>
      </c>
      <c r="G15" s="54">
        <f t="shared" si="1"/>
        <v>-100</v>
      </c>
      <c r="H15" s="130">
        <v>65577.429000000004</v>
      </c>
      <c r="I15" s="131">
        <v>75976.195999999996</v>
      </c>
      <c r="J15" s="54">
        <f t="shared" si="2"/>
        <v>15.857234964182558</v>
      </c>
      <c r="K15" s="130">
        <v>7485.1970000000001</v>
      </c>
      <c r="L15" s="131">
        <v>0</v>
      </c>
      <c r="M15" s="54">
        <f t="shared" si="3"/>
        <v>-99.999999999999986</v>
      </c>
      <c r="N15" s="130">
        <v>30113.494000000002</v>
      </c>
      <c r="O15" s="131">
        <v>354505.55300000001</v>
      </c>
      <c r="P15" s="54">
        <f t="shared" si="4"/>
        <v>1077.2315527384501</v>
      </c>
      <c r="Q15" s="130">
        <v>0</v>
      </c>
      <c r="R15" s="131">
        <v>311827.55300000001</v>
      </c>
      <c r="S15" s="54" t="str">
        <f t="shared" si="5"/>
        <v xml:space="preserve"> </v>
      </c>
      <c r="T15" s="130">
        <v>7</v>
      </c>
      <c r="U15" s="131">
        <v>0</v>
      </c>
      <c r="V15" s="54">
        <f t="shared" si="6"/>
        <v>-100</v>
      </c>
      <c r="W15" s="130"/>
      <c r="X15" s="131"/>
      <c r="Y15" s="54" t="str">
        <f t="shared" si="7"/>
        <v xml:space="preserve"> </v>
      </c>
      <c r="Z15" s="130">
        <v>247945.128</v>
      </c>
      <c r="AA15" s="131">
        <v>4901</v>
      </c>
      <c r="AB15" s="54">
        <f t="shared" si="8"/>
        <v>-98.023352973485331</v>
      </c>
      <c r="AC15" s="130">
        <v>0</v>
      </c>
      <c r="AD15" s="131">
        <v>0</v>
      </c>
      <c r="AE15" s="54" t="str">
        <f t="shared" si="9"/>
        <v xml:space="preserve"> </v>
      </c>
    </row>
    <row r="16" spans="1:31" s="24" customFormat="1">
      <c r="A16" s="69" t="s">
        <v>111</v>
      </c>
      <c r="B16" s="130">
        <v>606817.84900000005</v>
      </c>
      <c r="C16" s="131">
        <v>296253.26899999997</v>
      </c>
      <c r="D16" s="54">
        <f t="shared" si="0"/>
        <v>-51.179209792822036</v>
      </c>
      <c r="E16" s="130">
        <v>0</v>
      </c>
      <c r="F16" s="131">
        <v>128452.754</v>
      </c>
      <c r="G16" s="54" t="str">
        <f t="shared" si="1"/>
        <v xml:space="preserve"> </v>
      </c>
      <c r="H16" s="130">
        <v>244196.08599999998</v>
      </c>
      <c r="I16" s="131">
        <v>220792.34299999996</v>
      </c>
      <c r="J16" s="54">
        <f t="shared" si="2"/>
        <v>-9.5839959531538188</v>
      </c>
      <c r="K16" s="130">
        <v>0</v>
      </c>
      <c r="L16" s="131">
        <v>65145.224999999999</v>
      </c>
      <c r="M16" s="54" t="str">
        <f t="shared" si="3"/>
        <v xml:space="preserve"> </v>
      </c>
      <c r="N16" s="130">
        <v>68001.84199999999</v>
      </c>
      <c r="O16" s="131">
        <v>799304.86200000008</v>
      </c>
      <c r="P16" s="54">
        <f t="shared" si="4"/>
        <v>1075.4164865122334</v>
      </c>
      <c r="Q16" s="130">
        <v>0</v>
      </c>
      <c r="R16" s="131">
        <v>455231.1</v>
      </c>
      <c r="S16" s="54" t="str">
        <f t="shared" si="5"/>
        <v xml:space="preserve"> </v>
      </c>
      <c r="T16" s="130">
        <v>0</v>
      </c>
      <c r="U16" s="131">
        <v>0</v>
      </c>
      <c r="V16" s="54" t="str">
        <f t="shared" si="6"/>
        <v xml:space="preserve"> </v>
      </c>
      <c r="W16" s="130"/>
      <c r="X16" s="131"/>
      <c r="Y16" s="54" t="str">
        <f t="shared" si="7"/>
        <v xml:space="preserve"> </v>
      </c>
      <c r="Z16" s="130">
        <v>471842.99300000002</v>
      </c>
      <c r="AA16" s="131">
        <v>0</v>
      </c>
      <c r="AB16" s="54">
        <f t="shared" si="8"/>
        <v>-100</v>
      </c>
      <c r="AC16" s="130">
        <v>0</v>
      </c>
      <c r="AD16" s="131">
        <v>0</v>
      </c>
      <c r="AE16" s="54" t="str">
        <f t="shared" si="9"/>
        <v xml:space="preserve"> </v>
      </c>
    </row>
    <row r="17" spans="1:31" s="24" customFormat="1">
      <c r="A17" s="69" t="s">
        <v>112</v>
      </c>
      <c r="B17" s="130">
        <v>30952.949000000001</v>
      </c>
      <c r="C17" s="131">
        <v>493604.89799999993</v>
      </c>
      <c r="D17" s="54">
        <f t="shared" si="0"/>
        <v>1494.6942502958277</v>
      </c>
      <c r="E17" s="130">
        <v>1271.5989999999999</v>
      </c>
      <c r="F17" s="131">
        <v>147505.23800000001</v>
      </c>
      <c r="G17" s="54">
        <f t="shared" si="1"/>
        <v>11499.980654278592</v>
      </c>
      <c r="H17" s="130">
        <v>24189.995999999999</v>
      </c>
      <c r="I17" s="131">
        <v>44229.724999999999</v>
      </c>
      <c r="J17" s="54">
        <f t="shared" si="2"/>
        <v>82.84304387648514</v>
      </c>
      <c r="K17" s="130">
        <v>691.77099999999996</v>
      </c>
      <c r="L17" s="131">
        <v>0</v>
      </c>
      <c r="M17" s="54">
        <f t="shared" si="3"/>
        <v>-100</v>
      </c>
      <c r="N17" s="130">
        <v>39879.716</v>
      </c>
      <c r="O17" s="131">
        <v>365876.30700000003</v>
      </c>
      <c r="P17" s="54">
        <f t="shared" si="4"/>
        <v>817.44963028322468</v>
      </c>
      <c r="Q17" s="130">
        <v>0</v>
      </c>
      <c r="R17" s="131">
        <v>256806.70299999998</v>
      </c>
      <c r="S17" s="54" t="str">
        <f t="shared" si="5"/>
        <v xml:space="preserve"> </v>
      </c>
      <c r="T17" s="130">
        <v>0</v>
      </c>
      <c r="U17" s="131">
        <v>0</v>
      </c>
      <c r="V17" s="54" t="str">
        <f t="shared" si="6"/>
        <v xml:space="preserve"> </v>
      </c>
      <c r="W17" s="130"/>
      <c r="X17" s="131"/>
      <c r="Y17" s="54" t="str">
        <f t="shared" si="7"/>
        <v xml:space="preserve"> </v>
      </c>
      <c r="Z17" s="130">
        <v>0</v>
      </c>
      <c r="AA17" s="131">
        <v>75950</v>
      </c>
      <c r="AB17" s="54" t="str">
        <f t="shared" si="8"/>
        <v xml:space="preserve"> </v>
      </c>
      <c r="AC17" s="130">
        <v>0</v>
      </c>
      <c r="AD17" s="131">
        <v>0</v>
      </c>
      <c r="AE17" s="54" t="str">
        <f t="shared" si="9"/>
        <v xml:space="preserve"> </v>
      </c>
    </row>
    <row r="18" spans="1:31" s="24" customFormat="1">
      <c r="A18" s="69" t="s">
        <v>113</v>
      </c>
      <c r="B18" s="130">
        <v>614134.12900000007</v>
      </c>
      <c r="C18" s="131">
        <v>84832.873999999996</v>
      </c>
      <c r="D18" s="54">
        <f t="shared" si="0"/>
        <v>-86.186588565248115</v>
      </c>
      <c r="E18" s="130">
        <v>331600.33399999997</v>
      </c>
      <c r="F18" s="131">
        <v>15480.6</v>
      </c>
      <c r="G18" s="54">
        <f t="shared" si="1"/>
        <v>-95.331548731190367</v>
      </c>
      <c r="H18" s="130">
        <v>301773.364</v>
      </c>
      <c r="I18" s="131">
        <v>22452.413</v>
      </c>
      <c r="J18" s="54">
        <f t="shared" si="2"/>
        <v>-92.559842690423807</v>
      </c>
      <c r="K18" s="130">
        <v>248240.61199999999</v>
      </c>
      <c r="L18" s="131">
        <v>8180.6</v>
      </c>
      <c r="M18" s="54">
        <f t="shared" si="3"/>
        <v>-96.704568227538857</v>
      </c>
      <c r="N18" s="130">
        <v>314445.87099999998</v>
      </c>
      <c r="O18" s="131">
        <v>198455.492</v>
      </c>
      <c r="P18" s="54">
        <f t="shared" si="4"/>
        <v>-36.887232333860091</v>
      </c>
      <c r="Q18" s="130">
        <v>169267.48699999999</v>
      </c>
      <c r="R18" s="131">
        <v>34762.493999999999</v>
      </c>
      <c r="S18" s="54">
        <f t="shared" si="5"/>
        <v>-79.462982161482671</v>
      </c>
      <c r="T18" s="130">
        <v>0</v>
      </c>
      <c r="U18" s="131">
        <v>0</v>
      </c>
      <c r="V18" s="54" t="str">
        <f t="shared" si="6"/>
        <v xml:space="preserve"> </v>
      </c>
      <c r="W18" s="130"/>
      <c r="X18" s="131"/>
      <c r="Y18" s="54" t="str">
        <f t="shared" si="7"/>
        <v xml:space="preserve"> </v>
      </c>
      <c r="Z18" s="130">
        <v>21000</v>
      </c>
      <c r="AA18" s="131">
        <v>0</v>
      </c>
      <c r="AB18" s="54">
        <f t="shared" si="8"/>
        <v>-100</v>
      </c>
      <c r="AC18" s="130">
        <v>21000</v>
      </c>
      <c r="AD18" s="131">
        <v>0</v>
      </c>
      <c r="AE18" s="54">
        <f t="shared" si="9"/>
        <v>-100</v>
      </c>
    </row>
    <row r="19" spans="1:31" s="24" customFormat="1">
      <c r="A19" s="69" t="s">
        <v>252</v>
      </c>
      <c r="B19" s="130">
        <v>101014.10799999999</v>
      </c>
      <c r="C19" s="131">
        <v>211392.5</v>
      </c>
      <c r="D19" s="54">
        <f t="shared" si="0"/>
        <v>109.27027341566983</v>
      </c>
      <c r="E19" s="130">
        <v>13114.932000000001</v>
      </c>
      <c r="F19" s="131">
        <v>39573.458999999995</v>
      </c>
      <c r="G19" s="54">
        <f t="shared" si="1"/>
        <v>201.74353172399211</v>
      </c>
      <c r="H19" s="130">
        <v>30795.928</v>
      </c>
      <c r="I19" s="131">
        <v>156333.44899999999</v>
      </c>
      <c r="J19" s="54">
        <f t="shared" si="2"/>
        <v>407.6432475098656</v>
      </c>
      <c r="K19" s="130">
        <v>0</v>
      </c>
      <c r="L19" s="131">
        <v>39573.458999999995</v>
      </c>
      <c r="M19" s="54" t="str">
        <f t="shared" si="3"/>
        <v xml:space="preserve"> </v>
      </c>
      <c r="N19" s="130">
        <v>92054.077999999994</v>
      </c>
      <c r="O19" s="131">
        <v>223178.40700000001</v>
      </c>
      <c r="P19" s="54">
        <f t="shared" si="4"/>
        <v>142.44271611736747</v>
      </c>
      <c r="Q19" s="130">
        <v>0</v>
      </c>
      <c r="R19" s="131">
        <v>38664.775999999998</v>
      </c>
      <c r="S19" s="54" t="str">
        <f t="shared" si="5"/>
        <v xml:space="preserve"> </v>
      </c>
      <c r="T19" s="130">
        <v>0</v>
      </c>
      <c r="U19" s="131">
        <v>135</v>
      </c>
      <c r="V19" s="54" t="str">
        <f t="shared" si="6"/>
        <v xml:space="preserve"> </v>
      </c>
      <c r="W19" s="130"/>
      <c r="X19" s="131"/>
      <c r="Y19" s="54" t="str">
        <f t="shared" si="7"/>
        <v xml:space="preserve"> </v>
      </c>
      <c r="Z19" s="130">
        <v>0</v>
      </c>
      <c r="AA19" s="131">
        <v>0</v>
      </c>
      <c r="AB19" s="54" t="str">
        <f t="shared" si="8"/>
        <v xml:space="preserve"> </v>
      </c>
      <c r="AC19" s="130">
        <v>0</v>
      </c>
      <c r="AD19" s="131">
        <v>0</v>
      </c>
      <c r="AE19" s="54" t="str">
        <f t="shared" si="9"/>
        <v xml:space="preserve"> </v>
      </c>
    </row>
    <row r="20" spans="1:31" s="24" customFormat="1">
      <c r="A20" s="69" t="s">
        <v>114</v>
      </c>
      <c r="B20" s="130">
        <v>486705.99500000005</v>
      </c>
      <c r="C20" s="131">
        <v>522614.74199999991</v>
      </c>
      <c r="D20" s="54">
        <f t="shared" si="0"/>
        <v>7.377913436221359</v>
      </c>
      <c r="E20" s="130">
        <v>60386.229999999996</v>
      </c>
      <c r="F20" s="131">
        <v>265949.092</v>
      </c>
      <c r="G20" s="54">
        <f t="shared" si="1"/>
        <v>340.41347174678737</v>
      </c>
      <c r="H20" s="130">
        <v>41962.868000000002</v>
      </c>
      <c r="I20" s="131">
        <v>111025.49700000002</v>
      </c>
      <c r="J20" s="54">
        <f t="shared" si="2"/>
        <v>164.58033564340744</v>
      </c>
      <c r="K20" s="130">
        <v>0</v>
      </c>
      <c r="L20" s="131">
        <v>75072.58</v>
      </c>
      <c r="M20" s="54" t="str">
        <f t="shared" si="3"/>
        <v xml:space="preserve"> </v>
      </c>
      <c r="N20" s="130">
        <v>27341.760999999999</v>
      </c>
      <c r="O20" s="131">
        <v>134353.77300000002</v>
      </c>
      <c r="P20" s="54">
        <f t="shared" si="4"/>
        <v>391.38668500540263</v>
      </c>
      <c r="Q20" s="130">
        <v>25175</v>
      </c>
      <c r="R20" s="131">
        <v>0</v>
      </c>
      <c r="S20" s="54">
        <f t="shared" si="5"/>
        <v>-100</v>
      </c>
      <c r="T20" s="130">
        <v>0</v>
      </c>
      <c r="U20" s="131">
        <v>0</v>
      </c>
      <c r="V20" s="54" t="str">
        <f t="shared" si="6"/>
        <v xml:space="preserve"> </v>
      </c>
      <c r="W20" s="130"/>
      <c r="X20" s="131"/>
      <c r="Y20" s="54" t="str">
        <f t="shared" si="7"/>
        <v xml:space="preserve"> </v>
      </c>
      <c r="Z20" s="130">
        <v>1963.08</v>
      </c>
      <c r="AA20" s="131">
        <v>0</v>
      </c>
      <c r="AB20" s="54">
        <f t="shared" si="8"/>
        <v>-100</v>
      </c>
      <c r="AC20" s="130">
        <v>0</v>
      </c>
      <c r="AD20" s="131">
        <v>0</v>
      </c>
      <c r="AE20" s="54" t="str">
        <f t="shared" si="9"/>
        <v xml:space="preserve"> </v>
      </c>
    </row>
    <row r="21" spans="1:31" s="24" customFormat="1">
      <c r="A21" s="69" t="s">
        <v>115</v>
      </c>
      <c r="B21" s="130">
        <v>629667.91899999965</v>
      </c>
      <c r="C21" s="131">
        <v>1196882.8830000001</v>
      </c>
      <c r="D21" s="54">
        <f t="shared" si="0"/>
        <v>90.081604427428488</v>
      </c>
      <c r="E21" s="130">
        <v>550977.67299999995</v>
      </c>
      <c r="F21" s="131">
        <v>868472.43599999999</v>
      </c>
      <c r="G21" s="54">
        <f t="shared" si="1"/>
        <v>57.62388905366771</v>
      </c>
      <c r="H21" s="130">
        <v>27260.296000000006</v>
      </c>
      <c r="I21" s="131">
        <v>148453.06999999998</v>
      </c>
      <c r="J21" s="54">
        <f t="shared" si="2"/>
        <v>444.57614840279047</v>
      </c>
      <c r="K21" s="130">
        <v>0</v>
      </c>
      <c r="L21" s="131">
        <v>1396.374</v>
      </c>
      <c r="M21" s="54" t="str">
        <f t="shared" si="3"/>
        <v xml:space="preserve"> </v>
      </c>
      <c r="N21" s="130">
        <v>457549.02899999998</v>
      </c>
      <c r="O21" s="131">
        <v>649938.96</v>
      </c>
      <c r="P21" s="54">
        <f t="shared" si="4"/>
        <v>42.047937774117749</v>
      </c>
      <c r="Q21" s="130">
        <v>266696.08600000001</v>
      </c>
      <c r="R21" s="131">
        <v>217166.511</v>
      </c>
      <c r="S21" s="54">
        <f t="shared" si="5"/>
        <v>-18.571541766083513</v>
      </c>
      <c r="T21" s="130">
        <v>0</v>
      </c>
      <c r="U21" s="131">
        <v>0</v>
      </c>
      <c r="V21" s="54" t="str">
        <f t="shared" si="6"/>
        <v xml:space="preserve"> </v>
      </c>
      <c r="W21" s="130"/>
      <c r="X21" s="131"/>
      <c r="Y21" s="54" t="str">
        <f t="shared" si="7"/>
        <v xml:space="preserve"> </v>
      </c>
      <c r="Z21" s="130">
        <v>0</v>
      </c>
      <c r="AA21" s="131">
        <v>793649.01399999997</v>
      </c>
      <c r="AB21" s="54" t="str">
        <f t="shared" si="8"/>
        <v xml:space="preserve"> </v>
      </c>
      <c r="AC21" s="130">
        <v>0</v>
      </c>
      <c r="AD21" s="131">
        <v>0</v>
      </c>
      <c r="AE21" s="54" t="str">
        <f t="shared" si="9"/>
        <v xml:space="preserve"> </v>
      </c>
    </row>
    <row r="22" spans="1:31" s="24" customFormat="1">
      <c r="A22" s="69" t="s">
        <v>249</v>
      </c>
      <c r="B22" s="130">
        <v>263714.10500000004</v>
      </c>
      <c r="C22" s="131">
        <v>388846.41099999996</v>
      </c>
      <c r="D22" s="54">
        <f t="shared" si="0"/>
        <v>47.449986036962223</v>
      </c>
      <c r="E22" s="130">
        <v>0</v>
      </c>
      <c r="F22" s="131">
        <v>15051.271999999999</v>
      </c>
      <c r="G22" s="54" t="str">
        <f t="shared" si="1"/>
        <v xml:space="preserve"> </v>
      </c>
      <c r="H22" s="130">
        <v>16100.453</v>
      </c>
      <c r="I22" s="131">
        <v>193432.02500000002</v>
      </c>
      <c r="J22" s="54">
        <f t="shared" si="2"/>
        <v>1101.4073454951861</v>
      </c>
      <c r="K22" s="130">
        <v>0</v>
      </c>
      <c r="L22" s="131">
        <v>9513.2720000000008</v>
      </c>
      <c r="M22" s="54" t="str">
        <f t="shared" si="3"/>
        <v xml:space="preserve"> </v>
      </c>
      <c r="N22" s="130">
        <v>304698.79700000002</v>
      </c>
      <c r="O22" s="131">
        <v>49761.506000000001</v>
      </c>
      <c r="P22" s="54">
        <f t="shared" si="4"/>
        <v>-83.668624067458992</v>
      </c>
      <c r="Q22" s="130">
        <v>296956.511</v>
      </c>
      <c r="R22" s="131">
        <v>0</v>
      </c>
      <c r="S22" s="54">
        <f t="shared" si="5"/>
        <v>-100</v>
      </c>
      <c r="T22" s="130">
        <v>0</v>
      </c>
      <c r="U22" s="131">
        <v>0</v>
      </c>
      <c r="V22" s="54" t="str">
        <f t="shared" si="6"/>
        <v xml:space="preserve"> </v>
      </c>
      <c r="W22" s="130"/>
      <c r="X22" s="131"/>
      <c r="Y22" s="54" t="str">
        <f t="shared" si="7"/>
        <v xml:space="preserve"> </v>
      </c>
      <c r="Z22" s="130">
        <v>0</v>
      </c>
      <c r="AA22" s="131">
        <v>0</v>
      </c>
      <c r="AB22" s="54" t="str">
        <f t="shared" si="8"/>
        <v xml:space="preserve"> </v>
      </c>
      <c r="AC22" s="130">
        <v>0</v>
      </c>
      <c r="AD22" s="131">
        <v>0</v>
      </c>
      <c r="AE22" s="54" t="str">
        <f t="shared" si="9"/>
        <v xml:space="preserve"> </v>
      </c>
    </row>
    <row r="23" spans="1:31" s="24" customFormat="1">
      <c r="A23" s="69" t="s">
        <v>116</v>
      </c>
      <c r="B23" s="130">
        <v>258244.731</v>
      </c>
      <c r="C23" s="131">
        <v>34688.459000000003</v>
      </c>
      <c r="D23" s="54">
        <f t="shared" si="0"/>
        <v>-86.567602418962807</v>
      </c>
      <c r="E23" s="130">
        <v>21223.569</v>
      </c>
      <c r="F23" s="131">
        <v>3282.319</v>
      </c>
      <c r="G23" s="54">
        <f t="shared" si="1"/>
        <v>-84.534556841028959</v>
      </c>
      <c r="H23" s="130">
        <v>145415.837</v>
      </c>
      <c r="I23" s="131">
        <v>15662.975000000002</v>
      </c>
      <c r="J23" s="54">
        <f t="shared" si="2"/>
        <v>-89.22883825920556</v>
      </c>
      <c r="K23" s="130">
        <v>0</v>
      </c>
      <c r="L23" s="131">
        <v>2250</v>
      </c>
      <c r="M23" s="54" t="str">
        <f t="shared" si="3"/>
        <v xml:space="preserve"> </v>
      </c>
      <c r="N23" s="130">
        <v>271812.55700000003</v>
      </c>
      <c r="O23" s="131">
        <v>632725.98199999996</v>
      </c>
      <c r="P23" s="54">
        <f t="shared" si="4"/>
        <v>132.78026187730535</v>
      </c>
      <c r="Q23" s="130">
        <v>0</v>
      </c>
      <c r="R23" s="131">
        <v>623976.55000000005</v>
      </c>
      <c r="S23" s="54" t="str">
        <f t="shared" si="5"/>
        <v xml:space="preserve"> </v>
      </c>
      <c r="T23" s="130">
        <v>0</v>
      </c>
      <c r="U23" s="131">
        <v>0</v>
      </c>
      <c r="V23" s="54" t="str">
        <f t="shared" si="6"/>
        <v xml:space="preserve"> </v>
      </c>
      <c r="W23" s="130"/>
      <c r="X23" s="131"/>
      <c r="Y23" s="54" t="str">
        <f t="shared" si="7"/>
        <v xml:space="preserve"> </v>
      </c>
      <c r="Z23" s="130">
        <v>0</v>
      </c>
      <c r="AA23" s="131">
        <v>0</v>
      </c>
      <c r="AB23" s="54" t="str">
        <f t="shared" si="8"/>
        <v xml:space="preserve"> </v>
      </c>
      <c r="AC23" s="130">
        <v>0</v>
      </c>
      <c r="AD23" s="131">
        <v>0</v>
      </c>
      <c r="AE23" s="54" t="str">
        <f t="shared" si="9"/>
        <v xml:space="preserve"> </v>
      </c>
    </row>
    <row r="24" spans="1:31" s="24" customFormat="1">
      <c r="A24" s="69" t="s">
        <v>284</v>
      </c>
      <c r="B24" s="130">
        <v>3744550.6919999998</v>
      </c>
      <c r="C24" s="131">
        <v>1236302.4870000002</v>
      </c>
      <c r="D24" s="54">
        <f t="shared" si="0"/>
        <v>-66.983956455943201</v>
      </c>
      <c r="E24" s="130">
        <v>225579.82399999999</v>
      </c>
      <c r="F24" s="131">
        <v>192451.266</v>
      </c>
      <c r="G24" s="54">
        <f t="shared" si="1"/>
        <v>-14.685957907299365</v>
      </c>
      <c r="H24" s="130">
        <v>46250.97</v>
      </c>
      <c r="I24" s="131">
        <v>254086.23500000002</v>
      </c>
      <c r="J24" s="54">
        <f t="shared" si="2"/>
        <v>449.36412144437185</v>
      </c>
      <c r="K24" s="130">
        <v>40739</v>
      </c>
      <c r="L24" s="131">
        <v>0</v>
      </c>
      <c r="M24" s="54">
        <f t="shared" si="3"/>
        <v>-100</v>
      </c>
      <c r="N24" s="130">
        <v>537631.95699999994</v>
      </c>
      <c r="O24" s="131">
        <v>1525451.4350000001</v>
      </c>
      <c r="P24" s="54">
        <f t="shared" si="4"/>
        <v>183.73526073711429</v>
      </c>
      <c r="Q24" s="130">
        <v>0</v>
      </c>
      <c r="R24" s="131">
        <v>707100</v>
      </c>
      <c r="S24" s="54" t="str">
        <f t="shared" si="5"/>
        <v xml:space="preserve"> </v>
      </c>
      <c r="T24" s="130">
        <v>100</v>
      </c>
      <c r="U24" s="131">
        <v>0</v>
      </c>
      <c r="V24" s="54">
        <f t="shared" si="6"/>
        <v>-100</v>
      </c>
      <c r="W24" s="130"/>
      <c r="X24" s="131"/>
      <c r="Y24" s="54" t="str">
        <f t="shared" si="7"/>
        <v xml:space="preserve"> </v>
      </c>
      <c r="Z24" s="130">
        <v>62900.040999999997</v>
      </c>
      <c r="AA24" s="131">
        <v>132460</v>
      </c>
      <c r="AB24" s="54">
        <f t="shared" si="8"/>
        <v>110.58809802683595</v>
      </c>
      <c r="AC24" s="130">
        <v>62900</v>
      </c>
      <c r="AD24" s="131">
        <v>0</v>
      </c>
      <c r="AE24" s="54">
        <f t="shared" si="9"/>
        <v>-100</v>
      </c>
    </row>
    <row r="25" spans="1:31" s="24" customFormat="1">
      <c r="A25" s="69" t="s">
        <v>117</v>
      </c>
      <c r="B25" s="130">
        <v>62330.388000000014</v>
      </c>
      <c r="C25" s="131">
        <v>213942.96800000002</v>
      </c>
      <c r="D25" s="54">
        <f t="shared" si="0"/>
        <v>243.24023139403525</v>
      </c>
      <c r="E25" s="130">
        <v>562.72900000000004</v>
      </c>
      <c r="F25" s="131">
        <v>12078.620999999999</v>
      </c>
      <c r="G25" s="54">
        <f t="shared" si="1"/>
        <v>2046.4365618263851</v>
      </c>
      <c r="H25" s="130">
        <v>28132.481</v>
      </c>
      <c r="I25" s="131">
        <v>38043.182000000001</v>
      </c>
      <c r="J25" s="54">
        <f t="shared" si="2"/>
        <v>35.22867748493281</v>
      </c>
      <c r="K25" s="130">
        <v>562.72900000000004</v>
      </c>
      <c r="L25" s="131">
        <v>3783.6950000000002</v>
      </c>
      <c r="M25" s="54">
        <f t="shared" si="3"/>
        <v>572.38315423587551</v>
      </c>
      <c r="N25" s="130">
        <v>108266.59</v>
      </c>
      <c r="O25" s="131">
        <v>82526.509999999995</v>
      </c>
      <c r="P25" s="54">
        <f t="shared" si="4"/>
        <v>-23.774721269045234</v>
      </c>
      <c r="Q25" s="130">
        <v>96831.59</v>
      </c>
      <c r="R25" s="131">
        <v>0</v>
      </c>
      <c r="S25" s="54">
        <f t="shared" si="5"/>
        <v>-100</v>
      </c>
      <c r="T25" s="130">
        <v>0</v>
      </c>
      <c r="U25" s="131">
        <v>0</v>
      </c>
      <c r="V25" s="54" t="str">
        <f t="shared" si="6"/>
        <v xml:space="preserve"> </v>
      </c>
      <c r="W25" s="130"/>
      <c r="X25" s="131"/>
      <c r="Y25" s="54" t="str">
        <f t="shared" si="7"/>
        <v xml:space="preserve"> </v>
      </c>
      <c r="Z25" s="130">
        <v>0</v>
      </c>
      <c r="AA25" s="131">
        <v>287635.011</v>
      </c>
      <c r="AB25" s="54" t="str">
        <f t="shared" si="8"/>
        <v xml:space="preserve"> </v>
      </c>
      <c r="AC25" s="130">
        <v>0</v>
      </c>
      <c r="AD25" s="131">
        <v>0</v>
      </c>
      <c r="AE25" s="54" t="str">
        <f t="shared" si="9"/>
        <v xml:space="preserve"> </v>
      </c>
    </row>
    <row r="26" spans="1:31" s="24" customFormat="1">
      <c r="A26" s="69" t="s">
        <v>118</v>
      </c>
      <c r="B26" s="130">
        <v>33161.474999999999</v>
      </c>
      <c r="C26" s="131">
        <v>969034.79200000002</v>
      </c>
      <c r="D26" s="54">
        <f t="shared" si="0"/>
        <v>2822.170355811978</v>
      </c>
      <c r="E26" s="130">
        <v>9268.5619999999999</v>
      </c>
      <c r="F26" s="131">
        <v>933009.228</v>
      </c>
      <c r="G26" s="54">
        <f t="shared" si="1"/>
        <v>9966.3860046466743</v>
      </c>
      <c r="H26" s="130">
        <v>19085.925000000003</v>
      </c>
      <c r="I26" s="131">
        <v>137655.22200000001</v>
      </c>
      <c r="J26" s="54">
        <f t="shared" si="2"/>
        <v>621.2394578727517</v>
      </c>
      <c r="K26" s="130">
        <v>4093.5619999999999</v>
      </c>
      <c r="L26" s="131">
        <v>133215.598</v>
      </c>
      <c r="M26" s="54">
        <f t="shared" si="3"/>
        <v>3154.2709259075591</v>
      </c>
      <c r="N26" s="130">
        <v>122541.713</v>
      </c>
      <c r="O26" s="131">
        <v>962924.68500000006</v>
      </c>
      <c r="P26" s="54">
        <f t="shared" si="4"/>
        <v>685.79339347084203</v>
      </c>
      <c r="Q26" s="130">
        <v>66187.459000000003</v>
      </c>
      <c r="R26" s="131">
        <v>492924.685</v>
      </c>
      <c r="S26" s="54">
        <f t="shared" si="5"/>
        <v>644.74030646802737</v>
      </c>
      <c r="T26" s="130">
        <v>165</v>
      </c>
      <c r="U26" s="131">
        <v>0</v>
      </c>
      <c r="V26" s="54">
        <f t="shared" si="6"/>
        <v>-100</v>
      </c>
      <c r="W26" s="130"/>
      <c r="X26" s="131"/>
      <c r="Y26" s="54" t="str">
        <f t="shared" si="7"/>
        <v xml:space="preserve"> </v>
      </c>
      <c r="Z26" s="130">
        <v>0</v>
      </c>
      <c r="AA26" s="131">
        <v>258520</v>
      </c>
      <c r="AB26" s="54" t="str">
        <f t="shared" si="8"/>
        <v xml:space="preserve"> </v>
      </c>
      <c r="AC26" s="130">
        <v>0</v>
      </c>
      <c r="AD26" s="131">
        <v>0</v>
      </c>
      <c r="AE26" s="54" t="str">
        <f t="shared" si="9"/>
        <v xml:space="preserve"> </v>
      </c>
    </row>
    <row r="27" spans="1:31" s="24" customFormat="1">
      <c r="A27" s="69" t="s">
        <v>133</v>
      </c>
      <c r="B27" s="130">
        <v>447841.20200000016</v>
      </c>
      <c r="C27" s="131">
        <v>1964067.0759999999</v>
      </c>
      <c r="D27" s="54">
        <f t="shared" si="0"/>
        <v>338.56328252709523</v>
      </c>
      <c r="E27" s="130">
        <v>194325.671</v>
      </c>
      <c r="F27" s="131">
        <v>1213758.0919999999</v>
      </c>
      <c r="G27" s="54">
        <f t="shared" si="1"/>
        <v>524.59997475063392</v>
      </c>
      <c r="H27" s="130">
        <v>32082.291000000001</v>
      </c>
      <c r="I27" s="131">
        <v>315668.28199999995</v>
      </c>
      <c r="J27" s="54">
        <f t="shared" si="2"/>
        <v>883.93310502669499</v>
      </c>
      <c r="K27" s="130">
        <v>0</v>
      </c>
      <c r="L27" s="131">
        <v>0</v>
      </c>
      <c r="M27" s="54" t="str">
        <f t="shared" si="3"/>
        <v xml:space="preserve"> </v>
      </c>
      <c r="N27" s="130">
        <v>1156732.051</v>
      </c>
      <c r="O27" s="131">
        <v>1078489.763</v>
      </c>
      <c r="P27" s="54">
        <f t="shared" si="4"/>
        <v>-6.7640805778969417</v>
      </c>
      <c r="Q27" s="130">
        <v>199695.34</v>
      </c>
      <c r="R27" s="131">
        <v>402165.679</v>
      </c>
      <c r="S27" s="54">
        <f t="shared" si="5"/>
        <v>101.38961630251363</v>
      </c>
      <c r="T27" s="130">
        <v>0</v>
      </c>
      <c r="U27" s="131">
        <v>0</v>
      </c>
      <c r="V27" s="54" t="str">
        <f t="shared" si="6"/>
        <v xml:space="preserve"> </v>
      </c>
      <c r="W27" s="130"/>
      <c r="X27" s="131"/>
      <c r="Y27" s="54" t="str">
        <f t="shared" si="7"/>
        <v xml:space="preserve"> </v>
      </c>
      <c r="Z27" s="130">
        <v>0</v>
      </c>
      <c r="AA27" s="131">
        <v>0</v>
      </c>
      <c r="AB27" s="54" t="str">
        <f t="shared" si="8"/>
        <v xml:space="preserve"> </v>
      </c>
      <c r="AC27" s="130">
        <v>0</v>
      </c>
      <c r="AD27" s="131">
        <v>0</v>
      </c>
      <c r="AE27" s="54" t="str">
        <f t="shared" si="9"/>
        <v xml:space="preserve"> </v>
      </c>
    </row>
    <row r="28" spans="1:31" s="24" customFormat="1">
      <c r="A28" s="69" t="s">
        <v>134</v>
      </c>
      <c r="B28" s="130">
        <v>1564091.82</v>
      </c>
      <c r="C28" s="131">
        <v>805804.40500000014</v>
      </c>
      <c r="D28" s="54">
        <f t="shared" si="0"/>
        <v>-48.481003819839671</v>
      </c>
      <c r="E28" s="130">
        <v>1251771.72</v>
      </c>
      <c r="F28" s="131">
        <v>18.11</v>
      </c>
      <c r="G28" s="54">
        <f t="shared" si="1"/>
        <v>-99.998553250587889</v>
      </c>
      <c r="H28" s="130">
        <v>1348080.6330000001</v>
      </c>
      <c r="I28" s="131">
        <v>744311.27000000025</v>
      </c>
      <c r="J28" s="54">
        <f t="shared" si="2"/>
        <v>-44.787333058585659</v>
      </c>
      <c r="K28" s="130">
        <v>1178245.28</v>
      </c>
      <c r="L28" s="131">
        <v>18.11</v>
      </c>
      <c r="M28" s="54">
        <f t="shared" si="3"/>
        <v>-99.998462968593429</v>
      </c>
      <c r="N28" s="130">
        <v>1075896.6630000002</v>
      </c>
      <c r="O28" s="131">
        <v>830174.80799999996</v>
      </c>
      <c r="P28" s="54">
        <f t="shared" si="4"/>
        <v>-22.838797019300745</v>
      </c>
      <c r="Q28" s="130">
        <v>991988.26500000001</v>
      </c>
      <c r="R28" s="131">
        <v>582151.79200000002</v>
      </c>
      <c r="S28" s="54">
        <f t="shared" si="5"/>
        <v>-41.314649321985677</v>
      </c>
      <c r="T28" s="130">
        <v>0</v>
      </c>
      <c r="U28" s="131">
        <v>5</v>
      </c>
      <c r="V28" s="54" t="str">
        <f t="shared" si="6"/>
        <v xml:space="preserve"> </v>
      </c>
      <c r="W28" s="130"/>
      <c r="X28" s="131"/>
      <c r="Y28" s="54" t="str">
        <f t="shared" si="7"/>
        <v xml:space="preserve"> </v>
      </c>
      <c r="Z28" s="130">
        <v>17272</v>
      </c>
      <c r="AA28" s="131">
        <v>34.299999999999997</v>
      </c>
      <c r="AB28" s="54">
        <f t="shared" si="8"/>
        <v>-99.801412691060676</v>
      </c>
      <c r="AC28" s="130">
        <v>0</v>
      </c>
      <c r="AD28" s="131">
        <v>0</v>
      </c>
      <c r="AE28" s="54" t="str">
        <f t="shared" si="9"/>
        <v xml:space="preserve"> </v>
      </c>
    </row>
    <row r="29" spans="1:31" s="24" customFormat="1">
      <c r="A29" s="69" t="s">
        <v>253</v>
      </c>
      <c r="B29" s="130">
        <v>26905.899000000001</v>
      </c>
      <c r="C29" s="131">
        <v>54657.411999999997</v>
      </c>
      <c r="D29" s="54">
        <f t="shared" si="0"/>
        <v>103.14285725966634</v>
      </c>
      <c r="E29" s="130">
        <v>0</v>
      </c>
      <c r="F29" s="131">
        <v>35655.542000000001</v>
      </c>
      <c r="G29" s="54" t="str">
        <f t="shared" si="1"/>
        <v xml:space="preserve"> </v>
      </c>
      <c r="H29" s="130">
        <v>5385</v>
      </c>
      <c r="I29" s="131">
        <v>50118.161999999997</v>
      </c>
      <c r="J29" s="54">
        <f t="shared" si="2"/>
        <v>830.69938718662934</v>
      </c>
      <c r="K29" s="130">
        <v>0</v>
      </c>
      <c r="L29" s="131">
        <v>35655.542000000001</v>
      </c>
      <c r="M29" s="54" t="str">
        <f t="shared" si="3"/>
        <v xml:space="preserve"> </v>
      </c>
      <c r="N29" s="130">
        <v>82299.820999999996</v>
      </c>
      <c r="O29" s="131">
        <v>19666</v>
      </c>
      <c r="P29" s="54">
        <f t="shared" si="4"/>
        <v>-76.104443775157179</v>
      </c>
      <c r="Q29" s="130">
        <v>12063.782999999999</v>
      </c>
      <c r="R29" s="131">
        <v>7800</v>
      </c>
      <c r="S29" s="54">
        <f t="shared" si="5"/>
        <v>-35.343664586804984</v>
      </c>
      <c r="T29" s="130">
        <v>0</v>
      </c>
      <c r="U29" s="131">
        <v>0</v>
      </c>
      <c r="V29" s="54" t="str">
        <f t="shared" si="6"/>
        <v xml:space="preserve"> </v>
      </c>
      <c r="W29" s="130"/>
      <c r="X29" s="131"/>
      <c r="Y29" s="54" t="str">
        <f t="shared" si="7"/>
        <v xml:space="preserve"> </v>
      </c>
      <c r="Z29" s="130">
        <v>0</v>
      </c>
      <c r="AA29" s="131">
        <v>0</v>
      </c>
      <c r="AB29" s="54" t="str">
        <f t="shared" si="8"/>
        <v xml:space="preserve"> </v>
      </c>
      <c r="AC29" s="130">
        <v>0</v>
      </c>
      <c r="AD29" s="131">
        <v>0</v>
      </c>
      <c r="AE29" s="54" t="str">
        <f t="shared" si="9"/>
        <v xml:space="preserve"> </v>
      </c>
    </row>
    <row r="30" spans="1:31" s="24" customFormat="1">
      <c r="A30" s="70" t="s">
        <v>119</v>
      </c>
      <c r="B30" s="130">
        <v>7498.2950000000001</v>
      </c>
      <c r="C30" s="131">
        <v>2692.8969999999999</v>
      </c>
      <c r="D30" s="54">
        <f t="shared" si="0"/>
        <v>-64.086542340625428</v>
      </c>
      <c r="E30" s="130">
        <v>0</v>
      </c>
      <c r="F30" s="131">
        <v>0</v>
      </c>
      <c r="G30" s="54" t="str">
        <f t="shared" si="1"/>
        <v xml:space="preserve"> </v>
      </c>
      <c r="H30" s="130">
        <v>7448.2950000000001</v>
      </c>
      <c r="I30" s="131">
        <v>2378.6089999999999</v>
      </c>
      <c r="J30" s="54">
        <f t="shared" si="2"/>
        <v>-68.065053814329318</v>
      </c>
      <c r="K30" s="130">
        <v>0</v>
      </c>
      <c r="L30" s="131">
        <v>0</v>
      </c>
      <c r="M30" s="54" t="str">
        <f t="shared" si="3"/>
        <v xml:space="preserve"> </v>
      </c>
      <c r="N30" s="130">
        <v>25516.012000000002</v>
      </c>
      <c r="O30" s="131">
        <v>1028.328</v>
      </c>
      <c r="P30" s="54">
        <f t="shared" si="4"/>
        <v>-95.969871780903674</v>
      </c>
      <c r="Q30" s="130">
        <v>0</v>
      </c>
      <c r="R30" s="131">
        <v>0</v>
      </c>
      <c r="S30" s="54" t="str">
        <f t="shared" si="5"/>
        <v xml:space="preserve"> </v>
      </c>
      <c r="T30" s="130">
        <v>0</v>
      </c>
      <c r="U30" s="131">
        <v>0</v>
      </c>
      <c r="V30" s="54" t="str">
        <f t="shared" si="6"/>
        <v xml:space="preserve"> </v>
      </c>
      <c r="W30" s="130"/>
      <c r="X30" s="131"/>
      <c r="Y30" s="54" t="str">
        <f t="shared" si="7"/>
        <v xml:space="preserve"> </v>
      </c>
      <c r="Z30" s="130">
        <v>0</v>
      </c>
      <c r="AA30" s="131">
        <v>0</v>
      </c>
      <c r="AB30" s="54" t="str">
        <f t="shared" si="8"/>
        <v xml:space="preserve"> </v>
      </c>
      <c r="AC30" s="130">
        <v>0</v>
      </c>
      <c r="AD30" s="131">
        <v>0</v>
      </c>
      <c r="AE30" s="54" t="str">
        <f t="shared" si="9"/>
        <v xml:space="preserve"> </v>
      </c>
    </row>
    <row r="31" spans="1:31" s="24" customFormat="1" ht="25.5">
      <c r="A31" s="71" t="s">
        <v>120</v>
      </c>
      <c r="B31" s="130">
        <v>44396.310000000005</v>
      </c>
      <c r="C31" s="131">
        <v>6330.89</v>
      </c>
      <c r="D31" s="54">
        <f t="shared" si="0"/>
        <v>-85.740053621573509</v>
      </c>
      <c r="E31" s="130">
        <v>43906.310000000005</v>
      </c>
      <c r="F31" s="131">
        <v>6330.89</v>
      </c>
      <c r="G31" s="54">
        <f t="shared" si="1"/>
        <v>-85.580910807580963</v>
      </c>
      <c r="H31" s="130">
        <v>10124.848</v>
      </c>
      <c r="I31" s="131">
        <v>6330.89</v>
      </c>
      <c r="J31" s="54">
        <f t="shared" si="2"/>
        <v>-37.471752662360956</v>
      </c>
      <c r="K31" s="130">
        <v>10124.848</v>
      </c>
      <c r="L31" s="131">
        <v>6330.89</v>
      </c>
      <c r="M31" s="54">
        <f t="shared" si="3"/>
        <v>-37.471752662360956</v>
      </c>
      <c r="N31" s="130">
        <v>349546.45200000005</v>
      </c>
      <c r="O31" s="131">
        <v>2425</v>
      </c>
      <c r="P31" s="54">
        <f t="shared" si="4"/>
        <v>-99.306243852247704</v>
      </c>
      <c r="Q31" s="130">
        <v>349546.45200000005</v>
      </c>
      <c r="R31" s="131">
        <v>0</v>
      </c>
      <c r="S31" s="54">
        <f t="shared" si="5"/>
        <v>-100</v>
      </c>
      <c r="T31" s="130">
        <v>0</v>
      </c>
      <c r="U31" s="131">
        <v>0</v>
      </c>
      <c r="V31" s="54" t="str">
        <f t="shared" si="6"/>
        <v xml:space="preserve"> </v>
      </c>
      <c r="W31" s="130"/>
      <c r="X31" s="131"/>
      <c r="Y31" s="54" t="str">
        <f t="shared" si="7"/>
        <v xml:space="preserve"> </v>
      </c>
      <c r="Z31" s="130">
        <v>0</v>
      </c>
      <c r="AA31" s="131">
        <v>0</v>
      </c>
      <c r="AB31" s="54" t="str">
        <f t="shared" si="8"/>
        <v xml:space="preserve"> </v>
      </c>
      <c r="AC31" s="130">
        <v>0</v>
      </c>
      <c r="AD31" s="131">
        <v>0</v>
      </c>
      <c r="AE31" s="54" t="str">
        <f t="shared" si="9"/>
        <v xml:space="preserve"> </v>
      </c>
    </row>
    <row r="32" spans="1:31" s="24" customFormat="1">
      <c r="A32" s="69" t="s">
        <v>121</v>
      </c>
      <c r="B32" s="130">
        <v>54.908000000000001</v>
      </c>
      <c r="C32" s="131">
        <v>8720.44</v>
      </c>
      <c r="D32" s="54">
        <f t="shared" si="0"/>
        <v>15781.911561156845</v>
      </c>
      <c r="E32" s="130">
        <v>0</v>
      </c>
      <c r="F32" s="131">
        <v>7753.2</v>
      </c>
      <c r="G32" s="54" t="str">
        <f t="shared" si="1"/>
        <v xml:space="preserve"> </v>
      </c>
      <c r="H32" s="130">
        <v>54.908000000000001</v>
      </c>
      <c r="I32" s="131">
        <v>7854.2</v>
      </c>
      <c r="J32" s="54">
        <f t="shared" si="2"/>
        <v>14204.290813724774</v>
      </c>
      <c r="K32" s="130">
        <v>0</v>
      </c>
      <c r="L32" s="131">
        <v>7753.2</v>
      </c>
      <c r="M32" s="54" t="str">
        <f t="shared" si="3"/>
        <v xml:space="preserve"> </v>
      </c>
      <c r="N32" s="130">
        <v>1550</v>
      </c>
      <c r="O32" s="131">
        <v>14713.558000000001</v>
      </c>
      <c r="P32" s="54">
        <f t="shared" si="4"/>
        <v>849.26180645161298</v>
      </c>
      <c r="Q32" s="130">
        <v>0</v>
      </c>
      <c r="R32" s="131">
        <v>0</v>
      </c>
      <c r="S32" s="54" t="str">
        <f t="shared" si="5"/>
        <v xml:space="preserve"> </v>
      </c>
      <c r="T32" s="130">
        <v>0</v>
      </c>
      <c r="U32" s="131">
        <v>0</v>
      </c>
      <c r="V32" s="54" t="str">
        <f t="shared" si="6"/>
        <v xml:space="preserve"> </v>
      </c>
      <c r="W32" s="130"/>
      <c r="X32" s="131"/>
      <c r="Y32" s="54" t="str">
        <f t="shared" si="7"/>
        <v xml:space="preserve"> </v>
      </c>
      <c r="Z32" s="130">
        <v>0</v>
      </c>
      <c r="AA32" s="131">
        <v>0</v>
      </c>
      <c r="AB32" s="54" t="str">
        <f t="shared" si="8"/>
        <v xml:space="preserve"> </v>
      </c>
      <c r="AC32" s="130">
        <v>0</v>
      </c>
      <c r="AD32" s="131">
        <v>0</v>
      </c>
      <c r="AE32" s="54" t="str">
        <f t="shared" si="9"/>
        <v xml:space="preserve"> </v>
      </c>
    </row>
    <row r="33" spans="1:31" s="24" customFormat="1">
      <c r="A33" s="72" t="s">
        <v>122</v>
      </c>
      <c r="B33" s="132">
        <v>15358049.138000034</v>
      </c>
      <c r="C33" s="133">
        <v>26384819.930000015</v>
      </c>
      <c r="D33" s="57">
        <f>IF(ISERROR(C33-B33/B33)," ",(C33-B33)*100/B33)</f>
        <v>71.797991352408943</v>
      </c>
      <c r="E33" s="132">
        <v>3984180.4279999994</v>
      </c>
      <c r="F33" s="133">
        <v>14085339.665999997</v>
      </c>
      <c r="G33" s="57">
        <f>IF(ISERROR(F33-E33/E33)," ",(F33-E33)*100/E33)</f>
        <v>253.53167158322279</v>
      </c>
      <c r="H33" s="132">
        <v>3864379.9629999963</v>
      </c>
      <c r="I33" s="133">
        <v>12587522.230000008</v>
      </c>
      <c r="J33" s="57">
        <f>IF(ISERROR(I33-H33/H33)," ",(I33-H33)*100/H33)</f>
        <v>225.73200230103825</v>
      </c>
      <c r="K33" s="132">
        <v>2122062.4679999999</v>
      </c>
      <c r="L33" s="133">
        <v>9289365.4239999987</v>
      </c>
      <c r="M33" s="57">
        <f>IF(ISERROR(L33-K33/K33)," ",(L33-K33)*100/K33)</f>
        <v>337.75174218858098</v>
      </c>
      <c r="N33" s="132">
        <v>14095707.191000005</v>
      </c>
      <c r="O33" s="133">
        <v>97000915.303000033</v>
      </c>
      <c r="P33" s="57">
        <f>IF(ISERROR(O33-N33/N33)," ",(O33-N33)*100/N33)</f>
        <v>588.15926713442468</v>
      </c>
      <c r="Q33" s="132">
        <v>7315329.2349999985</v>
      </c>
      <c r="R33" s="133">
        <v>71802696.977000013</v>
      </c>
      <c r="S33" s="57">
        <f>IF(ISERROR(R33-Q33/Q33)," ",(R33-Q33)*100/Q33)</f>
        <v>881.53746291365701</v>
      </c>
      <c r="T33" s="132">
        <v>69587.335999999996</v>
      </c>
      <c r="U33" s="133">
        <v>295</v>
      </c>
      <c r="V33" s="57">
        <f>IF(ISERROR(U33-T33/T33)," ",(U33-T33)*100/T33)</f>
        <v>-99.576072289935055</v>
      </c>
      <c r="W33" s="132"/>
      <c r="X33" s="133"/>
      <c r="Y33" s="57" t="str">
        <f>IF(ISERROR(X33-W33/W33)," ",(X33-W33)*100/W33)</f>
        <v xml:space="preserve"> </v>
      </c>
      <c r="Z33" s="132">
        <v>1264312.916</v>
      </c>
      <c r="AA33" s="133">
        <v>12713049.148000002</v>
      </c>
      <c r="AB33" s="57">
        <f>IF(ISERROR(AA33-Z33/Z33)," ",(AA33-Z33)*100/Z33)</f>
        <v>905.53027554453956</v>
      </c>
      <c r="AC33" s="132">
        <v>90147.880999999994</v>
      </c>
      <c r="AD33" s="133">
        <v>0</v>
      </c>
      <c r="AE33" s="57">
        <f>IF(ISERROR(AD33-AC33/AC33)," ",(AD33-AC33)*100/AC33)</f>
        <v>-100</v>
      </c>
    </row>
  </sheetData>
  <mergeCells count="21">
    <mergeCell ref="B5:AE5"/>
    <mergeCell ref="Z6:AA7"/>
    <mergeCell ref="J6:J7"/>
    <mergeCell ref="AB6:AB7"/>
    <mergeCell ref="H6:I7"/>
    <mergeCell ref="K6:M6"/>
    <mergeCell ref="K7:L7"/>
    <mergeCell ref="AC6:AE6"/>
    <mergeCell ref="AC7:AD7"/>
    <mergeCell ref="B6:C7"/>
    <mergeCell ref="D6:D7"/>
    <mergeCell ref="E6:G6"/>
    <mergeCell ref="E7:F7"/>
    <mergeCell ref="N6:O7"/>
    <mergeCell ref="P6:P7"/>
    <mergeCell ref="Q6:S6"/>
    <mergeCell ref="T6:U7"/>
    <mergeCell ref="V6:V7"/>
    <mergeCell ref="W6:Y6"/>
    <mergeCell ref="Q7:R7"/>
    <mergeCell ref="W7:X7"/>
  </mergeCells>
  <pageMargins left="0.23622047244094491" right="0.23622047244094491" top="0.6692913385826772" bottom="0.23622047244094491" header="0.51181102362204722" footer="0.23622047244094491"/>
  <pageSetup paperSize="9" scale="43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33"/>
  <sheetViews>
    <sheetView view="pageBreakPreview" zoomScaleNormal="100" zoomScaleSheetLayoutView="100" workbookViewId="0">
      <selection activeCell="B9" sqref="B9:V9"/>
    </sheetView>
  </sheetViews>
  <sheetFormatPr defaultRowHeight="12.75"/>
  <cols>
    <col min="1" max="1" width="20" customWidth="1"/>
    <col min="2" max="3" width="8.7109375" customWidth="1"/>
    <col min="4" max="4" width="5.7109375" customWidth="1"/>
    <col min="5" max="6" width="10.5703125" customWidth="1"/>
    <col min="7" max="7" width="5.7109375" customWidth="1"/>
    <col min="8" max="9" width="8.7109375" customWidth="1"/>
    <col min="10" max="10" width="5.7109375" customWidth="1"/>
    <col min="11" max="12" width="8.7109375" customWidth="1"/>
    <col min="13" max="13" width="5.7109375" customWidth="1"/>
    <col min="14" max="15" width="8.7109375" customWidth="1"/>
    <col min="16" max="16" width="5.7109375" customWidth="1"/>
    <col min="17" max="18" width="8.7109375" customWidth="1"/>
    <col min="19" max="19" width="5.7109375" customWidth="1"/>
    <col min="20" max="21" width="8.7109375" customWidth="1"/>
    <col min="22" max="22" width="5.7109375" customWidth="1"/>
  </cols>
  <sheetData>
    <row r="1" spans="1:22" s="24" customFormat="1">
      <c r="H1" s="25"/>
      <c r="K1" s="26"/>
      <c r="L1" s="26"/>
      <c r="M1" s="26"/>
      <c r="N1" s="25"/>
      <c r="O1" s="25"/>
      <c r="P1" s="25"/>
      <c r="Q1" s="26"/>
      <c r="R1" s="26"/>
      <c r="S1" s="26"/>
      <c r="T1" s="26"/>
      <c r="U1" s="26"/>
      <c r="V1" s="26"/>
    </row>
    <row r="2" spans="1:22" s="24" customFormat="1">
      <c r="H2" s="6" t="s">
        <v>4</v>
      </c>
      <c r="K2" s="26"/>
      <c r="L2" s="26"/>
      <c r="M2" s="26"/>
      <c r="O2" s="25"/>
      <c r="P2" s="25"/>
      <c r="Q2" s="26"/>
      <c r="R2" s="26"/>
      <c r="S2" s="26"/>
      <c r="T2" s="26"/>
      <c r="U2" s="25" t="s">
        <v>157</v>
      </c>
      <c r="V2" s="26"/>
    </row>
    <row r="3" spans="1:22" s="24" customFormat="1">
      <c r="H3" s="7" t="s">
        <v>5</v>
      </c>
      <c r="K3" s="26"/>
      <c r="L3" s="26"/>
      <c r="M3" s="26"/>
      <c r="O3" s="25"/>
      <c r="P3" s="25"/>
      <c r="Q3" s="26"/>
      <c r="R3" s="26"/>
      <c r="S3" s="26"/>
      <c r="T3" s="26"/>
      <c r="U3" s="26"/>
      <c r="V3" s="26"/>
    </row>
    <row r="4" spans="1:22" s="24" customFormat="1">
      <c r="H4" s="25"/>
      <c r="K4" s="26"/>
      <c r="L4" s="26"/>
      <c r="M4" s="26"/>
      <c r="N4" s="25"/>
      <c r="O4" s="25"/>
      <c r="P4" s="25"/>
      <c r="Q4" s="26"/>
      <c r="R4" s="26"/>
      <c r="S4" s="26"/>
      <c r="T4" s="26"/>
      <c r="U4" s="26"/>
      <c r="V4" s="26"/>
    </row>
    <row r="5" spans="1:22" s="24" customFormat="1" ht="12.75" customHeight="1">
      <c r="A5" s="49"/>
      <c r="B5" s="237" t="s">
        <v>52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</row>
    <row r="6" spans="1:22" s="24" customFormat="1">
      <c r="A6" s="50" t="s">
        <v>3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</row>
    <row r="7" spans="1:22" s="24" customFormat="1" ht="46.5" customHeight="1">
      <c r="A7" s="51"/>
      <c r="B7" s="209" t="s">
        <v>53</v>
      </c>
      <c r="C7" s="210"/>
      <c r="D7" s="36" t="s">
        <v>38</v>
      </c>
      <c r="E7" s="209" t="s">
        <v>54</v>
      </c>
      <c r="F7" s="210"/>
      <c r="G7" s="36" t="s">
        <v>38</v>
      </c>
      <c r="H7" s="209" t="s">
        <v>55</v>
      </c>
      <c r="I7" s="210"/>
      <c r="J7" s="36" t="s">
        <v>38</v>
      </c>
      <c r="K7" s="209" t="s">
        <v>56</v>
      </c>
      <c r="L7" s="210"/>
      <c r="M7" s="36" t="s">
        <v>38</v>
      </c>
      <c r="N7" s="209" t="s">
        <v>57</v>
      </c>
      <c r="O7" s="210"/>
      <c r="P7" s="36" t="s">
        <v>38</v>
      </c>
      <c r="Q7" s="209" t="s">
        <v>58</v>
      </c>
      <c r="R7" s="210"/>
      <c r="S7" s="36" t="s">
        <v>38</v>
      </c>
      <c r="T7" s="209" t="s">
        <v>59</v>
      </c>
      <c r="U7" s="210"/>
      <c r="V7" s="36" t="s">
        <v>38</v>
      </c>
    </row>
    <row r="8" spans="1:22" s="24" customFormat="1">
      <c r="A8" s="51"/>
      <c r="B8" s="35" t="s">
        <v>36</v>
      </c>
      <c r="C8" s="35" t="s">
        <v>37</v>
      </c>
      <c r="D8" s="35" t="s">
        <v>39</v>
      </c>
      <c r="E8" s="67" t="s">
        <v>104</v>
      </c>
      <c r="F8" s="67" t="s">
        <v>105</v>
      </c>
      <c r="G8" s="35" t="s">
        <v>39</v>
      </c>
      <c r="H8" s="67" t="s">
        <v>104</v>
      </c>
      <c r="I8" s="67" t="s">
        <v>105</v>
      </c>
      <c r="J8" s="35" t="s">
        <v>39</v>
      </c>
      <c r="K8" s="35" t="s">
        <v>36</v>
      </c>
      <c r="L8" s="35" t="s">
        <v>37</v>
      </c>
      <c r="M8" s="35" t="s">
        <v>39</v>
      </c>
      <c r="N8" s="35" t="s">
        <v>36</v>
      </c>
      <c r="O8" s="35" t="s">
        <v>37</v>
      </c>
      <c r="P8" s="35" t="s">
        <v>39</v>
      </c>
      <c r="Q8" s="35" t="s">
        <v>36</v>
      </c>
      <c r="R8" s="35" t="s">
        <v>37</v>
      </c>
      <c r="S8" s="35" t="s">
        <v>39</v>
      </c>
      <c r="T8" s="35" t="s">
        <v>36</v>
      </c>
      <c r="U8" s="35" t="s">
        <v>37</v>
      </c>
      <c r="V8" s="35" t="s">
        <v>39</v>
      </c>
    </row>
    <row r="9" spans="1:22" s="24" customFormat="1" ht="12.75" customHeight="1">
      <c r="A9" s="59" t="s">
        <v>60</v>
      </c>
      <c r="B9" s="47">
        <v>425</v>
      </c>
      <c r="C9" s="47">
        <v>426</v>
      </c>
      <c r="D9" s="47">
        <v>427</v>
      </c>
      <c r="E9" s="47">
        <v>428</v>
      </c>
      <c r="F9" s="47">
        <v>429</v>
      </c>
      <c r="G9" s="47">
        <v>430</v>
      </c>
      <c r="H9" s="47">
        <v>431</v>
      </c>
      <c r="I9" s="47">
        <v>432</v>
      </c>
      <c r="J9" s="47">
        <v>433</v>
      </c>
      <c r="K9" s="47">
        <v>434</v>
      </c>
      <c r="L9" s="47">
        <v>435</v>
      </c>
      <c r="M9" s="47">
        <v>436</v>
      </c>
      <c r="N9" s="47">
        <v>437</v>
      </c>
      <c r="O9" s="47">
        <v>438</v>
      </c>
      <c r="P9" s="47">
        <v>439</v>
      </c>
      <c r="Q9" s="47">
        <v>440</v>
      </c>
      <c r="R9" s="47">
        <v>441</v>
      </c>
      <c r="S9" s="47">
        <v>442</v>
      </c>
      <c r="T9" s="47">
        <v>443</v>
      </c>
      <c r="U9" s="47">
        <v>444</v>
      </c>
      <c r="V9" s="47">
        <v>445</v>
      </c>
    </row>
    <row r="10" spans="1:22" s="24" customFormat="1">
      <c r="A10" s="68" t="s">
        <v>256</v>
      </c>
      <c r="B10" s="119">
        <v>491</v>
      </c>
      <c r="C10" s="120">
        <v>480</v>
      </c>
      <c r="D10" s="54">
        <f t="shared" ref="D10:D32" si="0">IF(ISERROR(C10-B10/B10)," ",(C10-B10)*100/B10)</f>
        <v>-2.2403258655804481</v>
      </c>
      <c r="E10" s="119">
        <v>20</v>
      </c>
      <c r="F10" s="120">
        <v>28</v>
      </c>
      <c r="G10" s="54">
        <f t="shared" ref="G10:G32" si="1">IF(ISERROR(F10-E10/E10)," ",(F10-E10)*100/E10)</f>
        <v>40</v>
      </c>
      <c r="H10" s="53">
        <v>70</v>
      </c>
      <c r="I10" s="53">
        <v>78</v>
      </c>
      <c r="J10" s="54">
        <f t="shared" ref="J10:J32" si="2">IF(ISERROR(I10-H10/H10)," ",(I10-H10)*100/H10)</f>
        <v>11.428571428571429</v>
      </c>
      <c r="K10" s="52">
        <v>4</v>
      </c>
      <c r="L10" s="53">
        <v>17</v>
      </c>
      <c r="M10" s="54">
        <f t="shared" ref="M10:M32" si="3">IF(ISERROR(L10-K10/K10)," ",(L10-K10)*100/K10)</f>
        <v>325</v>
      </c>
      <c r="N10" s="52">
        <v>468</v>
      </c>
      <c r="O10" s="53">
        <v>448</v>
      </c>
      <c r="P10" s="54">
        <f t="shared" ref="P10:P32" si="4">IF(ISERROR(O10-N10/N10)," ",(O10-N10)*100/N10)</f>
        <v>-4.2735042735042734</v>
      </c>
      <c r="Q10" s="52">
        <v>14</v>
      </c>
      <c r="R10" s="53">
        <v>14</v>
      </c>
      <c r="S10" s="54">
        <f t="shared" ref="S10:S32" si="5">IF(ISERROR(R10-Q10/Q10)," ",(R10-Q10)*100/Q10)</f>
        <v>0</v>
      </c>
      <c r="T10" s="119">
        <v>1</v>
      </c>
      <c r="U10" s="120">
        <v>4</v>
      </c>
      <c r="V10" s="54">
        <f t="shared" ref="V10:V32" si="6">IF(ISERROR(U10-T10/T10)," ",(U10-T10)*100/T10)</f>
        <v>300</v>
      </c>
    </row>
    <row r="11" spans="1:22" s="24" customFormat="1">
      <c r="A11" s="69" t="s">
        <v>251</v>
      </c>
      <c r="B11" s="52">
        <v>102</v>
      </c>
      <c r="C11" s="53">
        <v>131</v>
      </c>
      <c r="D11" s="54">
        <f t="shared" si="0"/>
        <v>28.431372549019606</v>
      </c>
      <c r="E11" s="52">
        <v>7</v>
      </c>
      <c r="F11" s="53">
        <v>9</v>
      </c>
      <c r="G11" s="54">
        <f t="shared" si="1"/>
        <v>28.571428571428573</v>
      </c>
      <c r="H11" s="53">
        <v>13</v>
      </c>
      <c r="I11" s="53">
        <v>14</v>
      </c>
      <c r="J11" s="54">
        <f t="shared" si="2"/>
        <v>7.6923076923076925</v>
      </c>
      <c r="K11" s="52">
        <v>1</v>
      </c>
      <c r="L11" s="53">
        <v>2</v>
      </c>
      <c r="M11" s="54">
        <f t="shared" si="3"/>
        <v>100</v>
      </c>
      <c r="N11" s="52">
        <v>101</v>
      </c>
      <c r="O11" s="53">
        <v>117</v>
      </c>
      <c r="P11" s="54">
        <f t="shared" si="4"/>
        <v>15.841584158415841</v>
      </c>
      <c r="Q11" s="52">
        <v>0</v>
      </c>
      <c r="R11" s="53">
        <v>2</v>
      </c>
      <c r="S11" s="54" t="str">
        <f t="shared" si="5"/>
        <v xml:space="preserve"> </v>
      </c>
      <c r="T11" s="52">
        <v>0</v>
      </c>
      <c r="U11" s="53">
        <v>2</v>
      </c>
      <c r="V11" s="54" t="str">
        <f t="shared" si="6"/>
        <v xml:space="preserve"> </v>
      </c>
    </row>
    <row r="12" spans="1:22" s="24" customFormat="1">
      <c r="A12" s="69" t="s">
        <v>107</v>
      </c>
      <c r="B12" s="52">
        <v>170</v>
      </c>
      <c r="C12" s="53">
        <v>196</v>
      </c>
      <c r="D12" s="54">
        <f t="shared" si="0"/>
        <v>15.294117647058824</v>
      </c>
      <c r="E12" s="52">
        <v>3</v>
      </c>
      <c r="F12" s="53">
        <v>3</v>
      </c>
      <c r="G12" s="54">
        <f t="shared" si="1"/>
        <v>0</v>
      </c>
      <c r="H12" s="53">
        <v>30</v>
      </c>
      <c r="I12" s="53">
        <v>27</v>
      </c>
      <c r="J12" s="54">
        <f t="shared" si="2"/>
        <v>-10</v>
      </c>
      <c r="K12" s="52">
        <v>2</v>
      </c>
      <c r="L12" s="53">
        <v>1</v>
      </c>
      <c r="M12" s="54">
        <f t="shared" si="3"/>
        <v>-50</v>
      </c>
      <c r="N12" s="52">
        <v>162</v>
      </c>
      <c r="O12" s="53">
        <v>183</v>
      </c>
      <c r="P12" s="54">
        <f t="shared" si="4"/>
        <v>12.962962962962964</v>
      </c>
      <c r="Q12" s="52">
        <v>1</v>
      </c>
      <c r="R12" s="53">
        <v>5</v>
      </c>
      <c r="S12" s="54">
        <f t="shared" si="5"/>
        <v>400</v>
      </c>
      <c r="T12" s="52">
        <v>1</v>
      </c>
      <c r="U12" s="53">
        <v>0</v>
      </c>
      <c r="V12" s="54">
        <f t="shared" si="6"/>
        <v>-100</v>
      </c>
    </row>
    <row r="13" spans="1:22" s="24" customFormat="1">
      <c r="A13" s="69" t="s">
        <v>108</v>
      </c>
      <c r="B13" s="52">
        <v>215</v>
      </c>
      <c r="C13" s="53">
        <v>222</v>
      </c>
      <c r="D13" s="54">
        <f t="shared" si="0"/>
        <v>3.2558139534883721</v>
      </c>
      <c r="E13" s="52">
        <v>9</v>
      </c>
      <c r="F13" s="53">
        <v>11</v>
      </c>
      <c r="G13" s="54">
        <f t="shared" si="1"/>
        <v>22.222222222222221</v>
      </c>
      <c r="H13" s="53">
        <v>23</v>
      </c>
      <c r="I13" s="53">
        <v>35</v>
      </c>
      <c r="J13" s="54">
        <f t="shared" si="2"/>
        <v>52.173913043478258</v>
      </c>
      <c r="K13" s="52">
        <v>8</v>
      </c>
      <c r="L13" s="53">
        <v>10</v>
      </c>
      <c r="M13" s="54">
        <f t="shared" si="3"/>
        <v>25</v>
      </c>
      <c r="N13" s="52">
        <v>207</v>
      </c>
      <c r="O13" s="53">
        <v>202</v>
      </c>
      <c r="P13" s="54">
        <f t="shared" si="4"/>
        <v>-2.4154589371980677</v>
      </c>
      <c r="Q13" s="52">
        <v>3</v>
      </c>
      <c r="R13" s="53">
        <v>2</v>
      </c>
      <c r="S13" s="54">
        <f t="shared" si="5"/>
        <v>-33.333333333333336</v>
      </c>
      <c r="T13" s="52">
        <v>0</v>
      </c>
      <c r="U13" s="53">
        <v>2</v>
      </c>
      <c r="V13" s="54" t="str">
        <f t="shared" si="6"/>
        <v xml:space="preserve"> </v>
      </c>
    </row>
    <row r="14" spans="1:22" s="24" customFormat="1">
      <c r="A14" s="69" t="s">
        <v>109</v>
      </c>
      <c r="B14" s="52">
        <v>673</v>
      </c>
      <c r="C14" s="53">
        <v>731</v>
      </c>
      <c r="D14" s="54">
        <f t="shared" si="0"/>
        <v>8.618127786032689</v>
      </c>
      <c r="E14" s="52">
        <v>16</v>
      </c>
      <c r="F14" s="53">
        <v>21</v>
      </c>
      <c r="G14" s="54">
        <f t="shared" si="1"/>
        <v>31.25</v>
      </c>
      <c r="H14" s="53">
        <v>111</v>
      </c>
      <c r="I14" s="53">
        <v>109</v>
      </c>
      <c r="J14" s="54">
        <f t="shared" si="2"/>
        <v>-1.8018018018018018</v>
      </c>
      <c r="K14" s="52">
        <v>0</v>
      </c>
      <c r="L14" s="53">
        <v>9</v>
      </c>
      <c r="M14" s="54" t="str">
        <f t="shared" si="3"/>
        <v xml:space="preserve"> </v>
      </c>
      <c r="N14" s="52">
        <v>622</v>
      </c>
      <c r="O14" s="53">
        <v>602</v>
      </c>
      <c r="P14" s="54">
        <f t="shared" si="4"/>
        <v>-3.215434083601286</v>
      </c>
      <c r="Q14" s="52">
        <v>30</v>
      </c>
      <c r="R14" s="53">
        <v>22</v>
      </c>
      <c r="S14" s="54">
        <f t="shared" si="5"/>
        <v>-26.666666666666668</v>
      </c>
      <c r="T14" s="52">
        <v>2</v>
      </c>
      <c r="U14" s="53">
        <v>7</v>
      </c>
      <c r="V14" s="54">
        <f t="shared" si="6"/>
        <v>250</v>
      </c>
    </row>
    <row r="15" spans="1:22" s="24" customFormat="1">
      <c r="A15" s="69" t="s">
        <v>110</v>
      </c>
      <c r="B15" s="52">
        <v>353</v>
      </c>
      <c r="C15" s="53">
        <v>334</v>
      </c>
      <c r="D15" s="54">
        <f t="shared" si="0"/>
        <v>-5.3824362606232299</v>
      </c>
      <c r="E15" s="52">
        <v>11</v>
      </c>
      <c r="F15" s="53">
        <v>4</v>
      </c>
      <c r="G15" s="54">
        <f t="shared" si="1"/>
        <v>-63.636363636363633</v>
      </c>
      <c r="H15" s="53">
        <v>44</v>
      </c>
      <c r="I15" s="53">
        <v>42</v>
      </c>
      <c r="J15" s="54">
        <f t="shared" si="2"/>
        <v>-4.5454545454545459</v>
      </c>
      <c r="K15" s="52">
        <v>4</v>
      </c>
      <c r="L15" s="53">
        <v>4</v>
      </c>
      <c r="M15" s="54">
        <f t="shared" si="3"/>
        <v>0</v>
      </c>
      <c r="N15" s="52">
        <v>278</v>
      </c>
      <c r="O15" s="53">
        <v>262</v>
      </c>
      <c r="P15" s="54">
        <f t="shared" si="4"/>
        <v>-5.7553956834532372</v>
      </c>
      <c r="Q15" s="52">
        <v>9</v>
      </c>
      <c r="R15" s="53">
        <v>7</v>
      </c>
      <c r="S15" s="54">
        <f t="shared" si="5"/>
        <v>-22.222222222222221</v>
      </c>
      <c r="T15" s="52">
        <v>3</v>
      </c>
      <c r="U15" s="53">
        <v>8</v>
      </c>
      <c r="V15" s="54">
        <f t="shared" si="6"/>
        <v>166.66666666666666</v>
      </c>
    </row>
    <row r="16" spans="1:22" s="24" customFormat="1">
      <c r="A16" s="69" t="s">
        <v>111</v>
      </c>
      <c r="B16" s="52">
        <v>95</v>
      </c>
      <c r="C16" s="53">
        <v>155</v>
      </c>
      <c r="D16" s="54">
        <f t="shared" si="0"/>
        <v>63.157894736842103</v>
      </c>
      <c r="E16" s="52">
        <v>5</v>
      </c>
      <c r="F16" s="53">
        <v>16</v>
      </c>
      <c r="G16" s="54">
        <f t="shared" si="1"/>
        <v>220</v>
      </c>
      <c r="H16" s="53">
        <v>12</v>
      </c>
      <c r="I16" s="53">
        <v>29</v>
      </c>
      <c r="J16" s="54">
        <f t="shared" si="2"/>
        <v>141.66666666666666</v>
      </c>
      <c r="K16" s="52">
        <v>7</v>
      </c>
      <c r="L16" s="53">
        <v>16</v>
      </c>
      <c r="M16" s="54">
        <f t="shared" si="3"/>
        <v>128.57142857142858</v>
      </c>
      <c r="N16" s="52">
        <v>91</v>
      </c>
      <c r="O16" s="53">
        <v>153</v>
      </c>
      <c r="P16" s="54">
        <f t="shared" si="4"/>
        <v>68.131868131868131</v>
      </c>
      <c r="Q16" s="52">
        <v>4</v>
      </c>
      <c r="R16" s="53">
        <v>2</v>
      </c>
      <c r="S16" s="54">
        <f t="shared" si="5"/>
        <v>-50</v>
      </c>
      <c r="T16" s="52">
        <v>0</v>
      </c>
      <c r="U16" s="53">
        <v>0</v>
      </c>
      <c r="V16" s="54" t="str">
        <f t="shared" si="6"/>
        <v xml:space="preserve"> </v>
      </c>
    </row>
    <row r="17" spans="1:22" s="24" customFormat="1">
      <c r="A17" s="69" t="s">
        <v>112</v>
      </c>
      <c r="B17" s="52">
        <v>147</v>
      </c>
      <c r="C17" s="53">
        <v>174</v>
      </c>
      <c r="D17" s="54">
        <f t="shared" si="0"/>
        <v>18.367346938775512</v>
      </c>
      <c r="E17" s="52">
        <v>12</v>
      </c>
      <c r="F17" s="53">
        <v>10</v>
      </c>
      <c r="G17" s="54">
        <f t="shared" si="1"/>
        <v>-16.666666666666668</v>
      </c>
      <c r="H17" s="53">
        <v>12</v>
      </c>
      <c r="I17" s="53">
        <v>29</v>
      </c>
      <c r="J17" s="54">
        <f t="shared" si="2"/>
        <v>141.66666666666666</v>
      </c>
      <c r="K17" s="52">
        <v>10</v>
      </c>
      <c r="L17" s="53">
        <v>11</v>
      </c>
      <c r="M17" s="54">
        <f t="shared" si="3"/>
        <v>10</v>
      </c>
      <c r="N17" s="52">
        <v>144</v>
      </c>
      <c r="O17" s="53">
        <v>173</v>
      </c>
      <c r="P17" s="54">
        <f t="shared" si="4"/>
        <v>20.138888888888889</v>
      </c>
      <c r="Q17" s="52">
        <v>2</v>
      </c>
      <c r="R17" s="53">
        <v>1</v>
      </c>
      <c r="S17" s="54">
        <f t="shared" si="5"/>
        <v>-50</v>
      </c>
      <c r="T17" s="52">
        <v>0</v>
      </c>
      <c r="U17" s="53">
        <v>0</v>
      </c>
      <c r="V17" s="54" t="str">
        <f t="shared" si="6"/>
        <v xml:space="preserve"> </v>
      </c>
    </row>
    <row r="18" spans="1:22" s="24" customFormat="1">
      <c r="A18" s="69" t="s">
        <v>113</v>
      </c>
      <c r="B18" s="52">
        <v>156</v>
      </c>
      <c r="C18" s="53">
        <v>196</v>
      </c>
      <c r="D18" s="54">
        <f t="shared" si="0"/>
        <v>25.641025641025642</v>
      </c>
      <c r="E18" s="52">
        <v>4</v>
      </c>
      <c r="F18" s="53">
        <v>11</v>
      </c>
      <c r="G18" s="54">
        <f t="shared" si="1"/>
        <v>175</v>
      </c>
      <c r="H18" s="53">
        <v>11</v>
      </c>
      <c r="I18" s="53">
        <v>27</v>
      </c>
      <c r="J18" s="54">
        <f t="shared" si="2"/>
        <v>145.45454545454547</v>
      </c>
      <c r="K18" s="52">
        <v>4</v>
      </c>
      <c r="L18" s="53">
        <v>8</v>
      </c>
      <c r="M18" s="54">
        <f t="shared" si="3"/>
        <v>100</v>
      </c>
      <c r="N18" s="52">
        <v>150</v>
      </c>
      <c r="O18" s="53">
        <v>186</v>
      </c>
      <c r="P18" s="54">
        <f t="shared" si="4"/>
        <v>24</v>
      </c>
      <c r="Q18" s="52">
        <v>5</v>
      </c>
      <c r="R18" s="53">
        <v>4</v>
      </c>
      <c r="S18" s="54">
        <f t="shared" si="5"/>
        <v>-20</v>
      </c>
      <c r="T18" s="52">
        <v>0</v>
      </c>
      <c r="U18" s="53">
        <v>0</v>
      </c>
      <c r="V18" s="54" t="str">
        <f t="shared" si="6"/>
        <v xml:space="preserve"> </v>
      </c>
    </row>
    <row r="19" spans="1:22" s="24" customFormat="1">
      <c r="A19" s="69" t="s">
        <v>252</v>
      </c>
      <c r="B19" s="52">
        <v>139</v>
      </c>
      <c r="C19" s="53">
        <v>166</v>
      </c>
      <c r="D19" s="54">
        <f t="shared" si="0"/>
        <v>19.424460431654676</v>
      </c>
      <c r="E19" s="52">
        <v>1</v>
      </c>
      <c r="F19" s="53">
        <v>2</v>
      </c>
      <c r="G19" s="54">
        <f t="shared" si="1"/>
        <v>100</v>
      </c>
      <c r="H19" s="53">
        <v>18</v>
      </c>
      <c r="I19" s="53">
        <v>22</v>
      </c>
      <c r="J19" s="54">
        <f t="shared" si="2"/>
        <v>22.222222222222221</v>
      </c>
      <c r="K19" s="52">
        <v>0</v>
      </c>
      <c r="L19" s="53">
        <v>2</v>
      </c>
      <c r="M19" s="54" t="str">
        <f t="shared" si="3"/>
        <v xml:space="preserve"> </v>
      </c>
      <c r="N19" s="52">
        <v>137</v>
      </c>
      <c r="O19" s="53">
        <v>162</v>
      </c>
      <c r="P19" s="54">
        <f t="shared" si="4"/>
        <v>18.248175182481752</v>
      </c>
      <c r="Q19" s="52">
        <v>2</v>
      </c>
      <c r="R19" s="53">
        <v>0</v>
      </c>
      <c r="S19" s="54">
        <f t="shared" si="5"/>
        <v>-100</v>
      </c>
      <c r="T19" s="52">
        <v>0</v>
      </c>
      <c r="U19" s="53">
        <v>0</v>
      </c>
      <c r="V19" s="54" t="str">
        <f t="shared" si="6"/>
        <v xml:space="preserve"> </v>
      </c>
    </row>
    <row r="20" spans="1:22" s="24" customFormat="1">
      <c r="A20" s="69" t="s">
        <v>114</v>
      </c>
      <c r="B20" s="52">
        <v>191</v>
      </c>
      <c r="C20" s="53">
        <v>217</v>
      </c>
      <c r="D20" s="54">
        <f t="shared" si="0"/>
        <v>13.612565445026178</v>
      </c>
      <c r="E20" s="52">
        <v>2</v>
      </c>
      <c r="F20" s="53">
        <v>7</v>
      </c>
      <c r="G20" s="54">
        <f t="shared" si="1"/>
        <v>250</v>
      </c>
      <c r="H20" s="53">
        <v>25</v>
      </c>
      <c r="I20" s="53">
        <v>23</v>
      </c>
      <c r="J20" s="54">
        <f t="shared" si="2"/>
        <v>-8</v>
      </c>
      <c r="K20" s="52">
        <v>3</v>
      </c>
      <c r="L20" s="53">
        <v>7</v>
      </c>
      <c r="M20" s="54">
        <f t="shared" si="3"/>
        <v>133.33333333333334</v>
      </c>
      <c r="N20" s="52">
        <v>186</v>
      </c>
      <c r="O20" s="53">
        <v>212</v>
      </c>
      <c r="P20" s="54">
        <f t="shared" si="4"/>
        <v>13.978494623655914</v>
      </c>
      <c r="Q20" s="52">
        <v>3</v>
      </c>
      <c r="R20" s="53">
        <v>5</v>
      </c>
      <c r="S20" s="54">
        <f t="shared" si="5"/>
        <v>66.666666666666671</v>
      </c>
      <c r="T20" s="52">
        <v>0</v>
      </c>
      <c r="U20" s="53">
        <v>0</v>
      </c>
      <c r="V20" s="54" t="str">
        <f t="shared" si="6"/>
        <v xml:space="preserve"> </v>
      </c>
    </row>
    <row r="21" spans="1:22" s="24" customFormat="1">
      <c r="A21" s="69" t="s">
        <v>115</v>
      </c>
      <c r="B21" s="52">
        <v>183</v>
      </c>
      <c r="C21" s="53">
        <v>192</v>
      </c>
      <c r="D21" s="54">
        <f t="shared" si="0"/>
        <v>4.918032786885246</v>
      </c>
      <c r="E21" s="52">
        <v>4</v>
      </c>
      <c r="F21" s="53">
        <v>4</v>
      </c>
      <c r="G21" s="54">
        <f t="shared" si="1"/>
        <v>0</v>
      </c>
      <c r="H21" s="53">
        <v>19</v>
      </c>
      <c r="I21" s="53">
        <v>32</v>
      </c>
      <c r="J21" s="54">
        <f t="shared" si="2"/>
        <v>68.421052631578945</v>
      </c>
      <c r="K21" s="52">
        <v>5</v>
      </c>
      <c r="L21" s="53">
        <v>5</v>
      </c>
      <c r="M21" s="54">
        <f t="shared" si="3"/>
        <v>0</v>
      </c>
      <c r="N21" s="52">
        <v>175</v>
      </c>
      <c r="O21" s="53">
        <v>170</v>
      </c>
      <c r="P21" s="54">
        <f t="shared" si="4"/>
        <v>-2.8571428571428572</v>
      </c>
      <c r="Q21" s="52">
        <v>2</v>
      </c>
      <c r="R21" s="53">
        <v>10</v>
      </c>
      <c r="S21" s="54">
        <f t="shared" si="5"/>
        <v>400</v>
      </c>
      <c r="T21" s="52">
        <v>0</v>
      </c>
      <c r="U21" s="53">
        <v>0</v>
      </c>
      <c r="V21" s="54" t="str">
        <f t="shared" si="6"/>
        <v xml:space="preserve"> </v>
      </c>
    </row>
    <row r="22" spans="1:22" s="24" customFormat="1">
      <c r="A22" s="69" t="s">
        <v>249</v>
      </c>
      <c r="B22" s="52">
        <v>136</v>
      </c>
      <c r="C22" s="53">
        <v>159</v>
      </c>
      <c r="D22" s="54">
        <f t="shared" si="0"/>
        <v>16.911764705882351</v>
      </c>
      <c r="E22" s="52">
        <v>1</v>
      </c>
      <c r="F22" s="53">
        <v>13</v>
      </c>
      <c r="G22" s="54">
        <f t="shared" si="1"/>
        <v>1200</v>
      </c>
      <c r="H22" s="53">
        <v>24</v>
      </c>
      <c r="I22" s="53">
        <v>39</v>
      </c>
      <c r="J22" s="54">
        <f t="shared" si="2"/>
        <v>62.5</v>
      </c>
      <c r="K22" s="52">
        <v>0</v>
      </c>
      <c r="L22" s="53">
        <v>15</v>
      </c>
      <c r="M22" s="54" t="str">
        <f t="shared" si="3"/>
        <v xml:space="preserve"> </v>
      </c>
      <c r="N22" s="52">
        <v>134</v>
      </c>
      <c r="O22" s="53">
        <v>157</v>
      </c>
      <c r="P22" s="54">
        <f t="shared" si="4"/>
        <v>17.164179104477611</v>
      </c>
      <c r="Q22" s="52">
        <v>2</v>
      </c>
      <c r="R22" s="53">
        <v>1</v>
      </c>
      <c r="S22" s="54">
        <f t="shared" si="5"/>
        <v>-50</v>
      </c>
      <c r="T22" s="52">
        <v>0</v>
      </c>
      <c r="U22" s="53">
        <v>0</v>
      </c>
      <c r="V22" s="54" t="str">
        <f t="shared" si="6"/>
        <v xml:space="preserve"> </v>
      </c>
    </row>
    <row r="23" spans="1:22" s="24" customFormat="1">
      <c r="A23" s="69" t="s">
        <v>116</v>
      </c>
      <c r="B23" s="52">
        <v>164</v>
      </c>
      <c r="C23" s="53">
        <v>189</v>
      </c>
      <c r="D23" s="54">
        <f t="shared" si="0"/>
        <v>15.24390243902439</v>
      </c>
      <c r="E23" s="52">
        <v>3</v>
      </c>
      <c r="F23" s="53">
        <v>2</v>
      </c>
      <c r="G23" s="54">
        <f t="shared" si="1"/>
        <v>-33.333333333333336</v>
      </c>
      <c r="H23" s="53">
        <v>18</v>
      </c>
      <c r="I23" s="53">
        <v>29</v>
      </c>
      <c r="J23" s="54">
        <f t="shared" si="2"/>
        <v>61.111111111111114</v>
      </c>
      <c r="K23" s="52">
        <v>3</v>
      </c>
      <c r="L23" s="53">
        <v>4</v>
      </c>
      <c r="M23" s="54">
        <f t="shared" si="3"/>
        <v>33.333333333333336</v>
      </c>
      <c r="N23" s="52">
        <v>156</v>
      </c>
      <c r="O23" s="53">
        <v>185</v>
      </c>
      <c r="P23" s="54">
        <f t="shared" si="4"/>
        <v>18.589743589743591</v>
      </c>
      <c r="Q23" s="52">
        <v>3</v>
      </c>
      <c r="R23" s="53">
        <v>4</v>
      </c>
      <c r="S23" s="54">
        <f t="shared" si="5"/>
        <v>33.333333333333336</v>
      </c>
      <c r="T23" s="52">
        <v>0</v>
      </c>
      <c r="U23" s="53">
        <v>0</v>
      </c>
      <c r="V23" s="54" t="str">
        <f t="shared" si="6"/>
        <v xml:space="preserve"> </v>
      </c>
    </row>
    <row r="24" spans="1:22" s="24" customFormat="1">
      <c r="A24" s="69" t="s">
        <v>284</v>
      </c>
      <c r="B24" s="52">
        <v>162</v>
      </c>
      <c r="C24" s="53">
        <v>188</v>
      </c>
      <c r="D24" s="54">
        <f t="shared" si="0"/>
        <v>16.049382716049383</v>
      </c>
      <c r="E24" s="52">
        <v>10</v>
      </c>
      <c r="F24" s="53">
        <v>6</v>
      </c>
      <c r="G24" s="54">
        <f t="shared" si="1"/>
        <v>-40</v>
      </c>
      <c r="H24" s="53">
        <v>24</v>
      </c>
      <c r="I24" s="53">
        <v>42</v>
      </c>
      <c r="J24" s="54">
        <f t="shared" si="2"/>
        <v>75</v>
      </c>
      <c r="K24" s="52">
        <v>3</v>
      </c>
      <c r="L24" s="53">
        <v>7</v>
      </c>
      <c r="M24" s="54">
        <f t="shared" si="3"/>
        <v>133.33333333333334</v>
      </c>
      <c r="N24" s="52">
        <v>152</v>
      </c>
      <c r="O24" s="53">
        <v>181</v>
      </c>
      <c r="P24" s="54">
        <f t="shared" si="4"/>
        <v>19.078947368421051</v>
      </c>
      <c r="Q24" s="52">
        <v>10</v>
      </c>
      <c r="R24" s="53">
        <v>4</v>
      </c>
      <c r="S24" s="54">
        <f t="shared" si="5"/>
        <v>-60</v>
      </c>
      <c r="T24" s="52">
        <v>0</v>
      </c>
      <c r="U24" s="53">
        <v>0</v>
      </c>
      <c r="V24" s="54" t="str">
        <f t="shared" si="6"/>
        <v xml:space="preserve"> </v>
      </c>
    </row>
    <row r="25" spans="1:22" s="24" customFormat="1">
      <c r="A25" s="69" t="s">
        <v>117</v>
      </c>
      <c r="B25" s="52">
        <v>135</v>
      </c>
      <c r="C25" s="53">
        <v>164</v>
      </c>
      <c r="D25" s="54">
        <f t="shared" si="0"/>
        <v>21.481481481481481</v>
      </c>
      <c r="E25" s="52">
        <v>1</v>
      </c>
      <c r="F25" s="53">
        <v>4</v>
      </c>
      <c r="G25" s="54">
        <f t="shared" si="1"/>
        <v>300</v>
      </c>
      <c r="H25" s="53">
        <v>11</v>
      </c>
      <c r="I25" s="53">
        <v>17</v>
      </c>
      <c r="J25" s="54">
        <f t="shared" si="2"/>
        <v>54.545454545454547</v>
      </c>
      <c r="K25" s="52">
        <v>3</v>
      </c>
      <c r="L25" s="53">
        <v>4</v>
      </c>
      <c r="M25" s="54">
        <f t="shared" si="3"/>
        <v>33.333333333333336</v>
      </c>
      <c r="N25" s="52">
        <v>128</v>
      </c>
      <c r="O25" s="53">
        <v>160</v>
      </c>
      <c r="P25" s="54">
        <f t="shared" si="4"/>
        <v>25</v>
      </c>
      <c r="Q25" s="52">
        <v>3</v>
      </c>
      <c r="R25" s="53">
        <v>2</v>
      </c>
      <c r="S25" s="54">
        <f t="shared" si="5"/>
        <v>-33.333333333333336</v>
      </c>
      <c r="T25" s="52">
        <v>3</v>
      </c>
      <c r="U25" s="53">
        <v>2</v>
      </c>
      <c r="V25" s="54">
        <f t="shared" si="6"/>
        <v>-33.333333333333336</v>
      </c>
    </row>
    <row r="26" spans="1:22" s="24" customFormat="1">
      <c r="A26" s="69" t="s">
        <v>118</v>
      </c>
      <c r="B26" s="52">
        <v>152</v>
      </c>
      <c r="C26" s="53">
        <v>140</v>
      </c>
      <c r="D26" s="54">
        <f t="shared" si="0"/>
        <v>-7.8947368421052628</v>
      </c>
      <c r="E26" s="52">
        <v>0</v>
      </c>
      <c r="F26" s="53">
        <v>1</v>
      </c>
      <c r="G26" s="54" t="str">
        <f t="shared" si="1"/>
        <v xml:space="preserve"> </v>
      </c>
      <c r="H26" s="53">
        <v>21</v>
      </c>
      <c r="I26" s="53">
        <v>18</v>
      </c>
      <c r="J26" s="54">
        <f t="shared" si="2"/>
        <v>-14.285714285714286</v>
      </c>
      <c r="K26" s="52">
        <v>2</v>
      </c>
      <c r="L26" s="53">
        <v>2</v>
      </c>
      <c r="M26" s="54">
        <f t="shared" si="3"/>
        <v>0</v>
      </c>
      <c r="N26" s="52">
        <v>141</v>
      </c>
      <c r="O26" s="53">
        <v>132</v>
      </c>
      <c r="P26" s="54">
        <f t="shared" si="4"/>
        <v>-6.3829787234042552</v>
      </c>
      <c r="Q26" s="52">
        <v>6</v>
      </c>
      <c r="R26" s="53">
        <v>1</v>
      </c>
      <c r="S26" s="54">
        <f t="shared" si="5"/>
        <v>-83.333333333333329</v>
      </c>
      <c r="T26" s="52">
        <v>0</v>
      </c>
      <c r="U26" s="53">
        <v>1</v>
      </c>
      <c r="V26" s="54" t="str">
        <f t="shared" si="6"/>
        <v xml:space="preserve"> </v>
      </c>
    </row>
    <row r="27" spans="1:22" s="24" customFormat="1">
      <c r="A27" s="69" t="s">
        <v>133</v>
      </c>
      <c r="B27" s="52">
        <v>228</v>
      </c>
      <c r="C27" s="53">
        <v>380</v>
      </c>
      <c r="D27" s="54">
        <f t="shared" si="0"/>
        <v>66.666666666666671</v>
      </c>
      <c r="E27" s="52">
        <v>4</v>
      </c>
      <c r="F27" s="53">
        <v>22</v>
      </c>
      <c r="G27" s="54">
        <f t="shared" si="1"/>
        <v>450</v>
      </c>
      <c r="H27" s="53">
        <v>55</v>
      </c>
      <c r="I27" s="53">
        <v>63</v>
      </c>
      <c r="J27" s="54">
        <f t="shared" si="2"/>
        <v>14.545454545454545</v>
      </c>
      <c r="K27" s="52">
        <v>0</v>
      </c>
      <c r="L27" s="53">
        <v>13</v>
      </c>
      <c r="M27" s="54" t="str">
        <f t="shared" si="3"/>
        <v xml:space="preserve"> </v>
      </c>
      <c r="N27" s="52">
        <v>214</v>
      </c>
      <c r="O27" s="53">
        <v>350</v>
      </c>
      <c r="P27" s="54">
        <f t="shared" si="4"/>
        <v>63.55140186915888</v>
      </c>
      <c r="Q27" s="52">
        <v>5</v>
      </c>
      <c r="R27" s="53">
        <v>6</v>
      </c>
      <c r="S27" s="54">
        <f t="shared" si="5"/>
        <v>20</v>
      </c>
      <c r="T27" s="52">
        <v>1</v>
      </c>
      <c r="U27" s="53">
        <v>4</v>
      </c>
      <c r="V27" s="54">
        <f t="shared" si="6"/>
        <v>300</v>
      </c>
    </row>
    <row r="28" spans="1:22" s="24" customFormat="1">
      <c r="A28" s="69" t="s">
        <v>134</v>
      </c>
      <c r="B28" s="52">
        <v>244</v>
      </c>
      <c r="C28" s="53">
        <v>256</v>
      </c>
      <c r="D28" s="54">
        <f t="shared" si="0"/>
        <v>4.918032786885246</v>
      </c>
      <c r="E28" s="52">
        <v>7</v>
      </c>
      <c r="F28" s="53">
        <v>11</v>
      </c>
      <c r="G28" s="54">
        <f t="shared" si="1"/>
        <v>57.142857142857146</v>
      </c>
      <c r="H28" s="53">
        <v>46</v>
      </c>
      <c r="I28" s="53">
        <v>36</v>
      </c>
      <c r="J28" s="54">
        <f t="shared" si="2"/>
        <v>-21.739130434782609</v>
      </c>
      <c r="K28" s="52">
        <v>6</v>
      </c>
      <c r="L28" s="53">
        <v>13</v>
      </c>
      <c r="M28" s="54">
        <f t="shared" si="3"/>
        <v>116.66666666666667</v>
      </c>
      <c r="N28" s="52">
        <v>201</v>
      </c>
      <c r="O28" s="53">
        <v>218</v>
      </c>
      <c r="P28" s="54">
        <f t="shared" si="4"/>
        <v>8.4577114427860689</v>
      </c>
      <c r="Q28" s="52">
        <v>15</v>
      </c>
      <c r="R28" s="53">
        <v>11</v>
      </c>
      <c r="S28" s="54">
        <f t="shared" si="5"/>
        <v>-26.666666666666668</v>
      </c>
      <c r="T28" s="52">
        <v>1</v>
      </c>
      <c r="U28" s="53">
        <v>1</v>
      </c>
      <c r="V28" s="54">
        <f t="shared" si="6"/>
        <v>0</v>
      </c>
    </row>
    <row r="29" spans="1:22" s="24" customFormat="1">
      <c r="A29" s="69" t="s">
        <v>253</v>
      </c>
      <c r="B29" s="52">
        <v>46</v>
      </c>
      <c r="C29" s="53">
        <v>69</v>
      </c>
      <c r="D29" s="54">
        <f t="shared" si="0"/>
        <v>50</v>
      </c>
      <c r="E29" s="52">
        <v>0</v>
      </c>
      <c r="F29" s="53">
        <v>2</v>
      </c>
      <c r="G29" s="54" t="str">
        <f t="shared" si="1"/>
        <v xml:space="preserve"> </v>
      </c>
      <c r="H29" s="53">
        <v>9</v>
      </c>
      <c r="I29" s="53">
        <v>8</v>
      </c>
      <c r="J29" s="54">
        <f t="shared" si="2"/>
        <v>-11.111111111111111</v>
      </c>
      <c r="K29" s="52">
        <v>0</v>
      </c>
      <c r="L29" s="53">
        <v>2</v>
      </c>
      <c r="M29" s="54" t="str">
        <f t="shared" si="3"/>
        <v xml:space="preserve"> </v>
      </c>
      <c r="N29" s="52">
        <v>36</v>
      </c>
      <c r="O29" s="53">
        <v>69</v>
      </c>
      <c r="P29" s="54">
        <f t="shared" si="4"/>
        <v>91.666666666666671</v>
      </c>
      <c r="Q29" s="52">
        <v>0</v>
      </c>
      <c r="R29" s="53">
        <v>0</v>
      </c>
      <c r="S29" s="54" t="str">
        <f t="shared" si="5"/>
        <v xml:space="preserve"> </v>
      </c>
      <c r="T29" s="52">
        <v>1</v>
      </c>
      <c r="U29" s="53">
        <v>0</v>
      </c>
      <c r="V29" s="54">
        <f t="shared" si="6"/>
        <v>-100</v>
      </c>
    </row>
    <row r="30" spans="1:22" s="24" customFormat="1">
      <c r="A30" s="70" t="s">
        <v>119</v>
      </c>
      <c r="B30" s="52">
        <v>40</v>
      </c>
      <c r="C30" s="53">
        <v>63</v>
      </c>
      <c r="D30" s="54">
        <f t="shared" si="0"/>
        <v>57.5</v>
      </c>
      <c r="E30" s="52">
        <v>0</v>
      </c>
      <c r="F30" s="53">
        <v>1</v>
      </c>
      <c r="G30" s="54" t="str">
        <f t="shared" si="1"/>
        <v xml:space="preserve"> </v>
      </c>
      <c r="H30" s="53">
        <v>4</v>
      </c>
      <c r="I30" s="53">
        <v>4</v>
      </c>
      <c r="J30" s="54">
        <f t="shared" si="2"/>
        <v>0</v>
      </c>
      <c r="K30" s="52">
        <v>2</v>
      </c>
      <c r="L30" s="53">
        <v>10</v>
      </c>
      <c r="M30" s="54">
        <f t="shared" si="3"/>
        <v>400</v>
      </c>
      <c r="N30" s="52">
        <v>38</v>
      </c>
      <c r="O30" s="53">
        <v>61</v>
      </c>
      <c r="P30" s="54">
        <f t="shared" si="4"/>
        <v>60.526315789473685</v>
      </c>
      <c r="Q30" s="52">
        <v>2</v>
      </c>
      <c r="R30" s="53">
        <v>2</v>
      </c>
      <c r="S30" s="54">
        <f t="shared" si="5"/>
        <v>0</v>
      </c>
      <c r="T30" s="52">
        <v>0</v>
      </c>
      <c r="U30" s="53">
        <v>0</v>
      </c>
      <c r="V30" s="54" t="str">
        <f t="shared" si="6"/>
        <v xml:space="preserve"> </v>
      </c>
    </row>
    <row r="31" spans="1:22" s="24" customFormat="1" ht="25.5">
      <c r="A31" s="71" t="s">
        <v>120</v>
      </c>
      <c r="B31" s="52">
        <v>20</v>
      </c>
      <c r="C31" s="53">
        <v>23</v>
      </c>
      <c r="D31" s="54">
        <f t="shared" si="0"/>
        <v>15</v>
      </c>
      <c r="E31" s="52">
        <v>0</v>
      </c>
      <c r="F31" s="53">
        <v>0</v>
      </c>
      <c r="G31" s="54" t="str">
        <f t="shared" si="1"/>
        <v xml:space="preserve"> </v>
      </c>
      <c r="H31" s="53">
        <v>5</v>
      </c>
      <c r="I31" s="53">
        <v>1</v>
      </c>
      <c r="J31" s="54">
        <f t="shared" si="2"/>
        <v>-80</v>
      </c>
      <c r="K31" s="52">
        <v>0</v>
      </c>
      <c r="L31" s="53">
        <v>1</v>
      </c>
      <c r="M31" s="54" t="str">
        <f t="shared" si="3"/>
        <v xml:space="preserve"> </v>
      </c>
      <c r="N31" s="52">
        <v>20</v>
      </c>
      <c r="O31" s="53">
        <v>22</v>
      </c>
      <c r="P31" s="54">
        <f t="shared" si="4"/>
        <v>10</v>
      </c>
      <c r="Q31" s="52">
        <v>0</v>
      </c>
      <c r="R31" s="53">
        <v>0</v>
      </c>
      <c r="S31" s="54" t="str">
        <f t="shared" si="5"/>
        <v xml:space="preserve"> </v>
      </c>
      <c r="T31" s="52">
        <v>0</v>
      </c>
      <c r="U31" s="53">
        <v>0</v>
      </c>
      <c r="V31" s="54" t="str">
        <f t="shared" si="6"/>
        <v xml:space="preserve"> </v>
      </c>
    </row>
    <row r="32" spans="1:22" s="24" customFormat="1">
      <c r="A32" s="69" t="s">
        <v>121</v>
      </c>
      <c r="B32" s="52">
        <v>3</v>
      </c>
      <c r="C32" s="53">
        <v>9</v>
      </c>
      <c r="D32" s="54">
        <f t="shared" si="0"/>
        <v>200</v>
      </c>
      <c r="E32" s="52">
        <v>0</v>
      </c>
      <c r="F32" s="53">
        <v>1</v>
      </c>
      <c r="G32" s="54" t="str">
        <f t="shared" si="1"/>
        <v xml:space="preserve"> </v>
      </c>
      <c r="H32" s="53">
        <v>0</v>
      </c>
      <c r="I32" s="53">
        <v>3</v>
      </c>
      <c r="J32" s="54" t="str">
        <f t="shared" si="2"/>
        <v xml:space="preserve"> </v>
      </c>
      <c r="K32" s="52">
        <v>0</v>
      </c>
      <c r="L32" s="53">
        <v>1</v>
      </c>
      <c r="M32" s="54" t="str">
        <f t="shared" si="3"/>
        <v xml:space="preserve"> </v>
      </c>
      <c r="N32" s="52">
        <v>3</v>
      </c>
      <c r="O32" s="53">
        <v>9</v>
      </c>
      <c r="P32" s="54">
        <f t="shared" si="4"/>
        <v>200</v>
      </c>
      <c r="Q32" s="52">
        <v>0</v>
      </c>
      <c r="R32" s="53">
        <v>0</v>
      </c>
      <c r="S32" s="54" t="str">
        <f t="shared" si="5"/>
        <v xml:space="preserve"> </v>
      </c>
      <c r="T32" s="52">
        <v>0</v>
      </c>
      <c r="U32" s="53">
        <v>0</v>
      </c>
      <c r="V32" s="54" t="str">
        <f t="shared" si="6"/>
        <v xml:space="preserve"> </v>
      </c>
    </row>
    <row r="33" spans="1:22" s="24" customFormat="1">
      <c r="A33" s="72" t="s">
        <v>122</v>
      </c>
      <c r="B33" s="123">
        <v>4245</v>
      </c>
      <c r="C33" s="124">
        <v>4834</v>
      </c>
      <c r="D33" s="57">
        <f>IF(ISERROR(C33-B33/B33)," ",(C33-B33)*100/B33)</f>
        <v>13.875147232037691</v>
      </c>
      <c r="E33" s="123">
        <v>120</v>
      </c>
      <c r="F33" s="124">
        <v>189</v>
      </c>
      <c r="G33" s="57">
        <f>IF(ISERROR(F33-E33/E33)," ",(F33-E33)*100/E33)</f>
        <v>57.5</v>
      </c>
      <c r="H33" s="56">
        <v>605</v>
      </c>
      <c r="I33" s="56">
        <v>727</v>
      </c>
      <c r="J33" s="57">
        <f>IF(ISERROR(I33-H33/H33)," ",(I33-H33)*100/H33)</f>
        <v>20.165289256198346</v>
      </c>
      <c r="K33" s="55">
        <v>67</v>
      </c>
      <c r="L33" s="56">
        <v>164</v>
      </c>
      <c r="M33" s="57">
        <f>IF(ISERROR(L33-K33/K33)," ",(L33-K33)*100/K33)</f>
        <v>144.77611940298507</v>
      </c>
      <c r="N33" s="55">
        <v>3944</v>
      </c>
      <c r="O33" s="56">
        <v>4414</v>
      </c>
      <c r="P33" s="57">
        <f>IF(ISERROR(O33-N33/N33)," ",(O33-N33)*100/N33)</f>
        <v>11.91683569979716</v>
      </c>
      <c r="Q33" s="55">
        <v>121</v>
      </c>
      <c r="R33" s="56">
        <v>105</v>
      </c>
      <c r="S33" s="57">
        <f>IF(ISERROR(R33-Q33/Q33)," ",(R33-Q33)*100/Q33)</f>
        <v>-13.223140495867769</v>
      </c>
      <c r="T33" s="123">
        <v>13</v>
      </c>
      <c r="U33" s="124">
        <v>31</v>
      </c>
      <c r="V33" s="57">
        <f>IF(ISERROR(U33-T33/T33)," ",(U33-T33)*100/T33)</f>
        <v>138.46153846153845</v>
      </c>
    </row>
  </sheetData>
  <mergeCells count="8">
    <mergeCell ref="B5:V6"/>
    <mergeCell ref="B7:C7"/>
    <mergeCell ref="E7:F7"/>
    <mergeCell ref="H7:I7"/>
    <mergeCell ref="N7:O7"/>
    <mergeCell ref="Q7:R7"/>
    <mergeCell ref="T7:U7"/>
    <mergeCell ref="K7:L7"/>
  </mergeCells>
  <pageMargins left="0.23622047244094491" right="0.23622047244094491" top="0.6692913385826772" bottom="0.23622047244094491" header="0.51181102362204722" footer="0.23622047244094491"/>
  <pageSetup paperSize="9" scale="78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U37"/>
  <sheetViews>
    <sheetView view="pageBreakPreview" zoomScale="115" zoomScaleNormal="100" zoomScaleSheetLayoutView="115" workbookViewId="0">
      <selection activeCell="B9" sqref="B9:U9"/>
    </sheetView>
  </sheetViews>
  <sheetFormatPr defaultRowHeight="12.75"/>
  <cols>
    <col min="1" max="1" width="20" style="4" customWidth="1"/>
    <col min="2" max="3" width="9" style="4" customWidth="1"/>
    <col min="4" max="6" width="7" style="4" customWidth="1"/>
    <col min="7" max="8" width="8.140625" style="4" customWidth="1"/>
    <col min="9" max="11" width="7" style="4" customWidth="1"/>
    <col min="12" max="13" width="8.140625" style="4" customWidth="1"/>
    <col min="14" max="16" width="7" style="4" customWidth="1"/>
    <col min="17" max="18" width="8.140625" style="4" customWidth="1"/>
    <col min="19" max="21" width="7" style="4" customWidth="1"/>
    <col min="22" max="251" width="9.140625" style="4"/>
    <col min="252" max="252" width="20" style="4" customWidth="1"/>
    <col min="253" max="254" width="8.140625" style="4" customWidth="1"/>
    <col min="255" max="255" width="6.5703125" style="4" customWidth="1"/>
    <col min="256" max="262" width="9" style="4" customWidth="1"/>
    <col min="263" max="264" width="8.140625" style="4" customWidth="1"/>
    <col min="265" max="265" width="6.7109375" style="4" customWidth="1"/>
    <col min="266" max="267" width="9" style="4" customWidth="1"/>
    <col min="268" max="269" width="8.140625" style="4" customWidth="1"/>
    <col min="270" max="270" width="6.5703125" style="4" customWidth="1"/>
    <col min="271" max="272" width="9" style="4" customWidth="1"/>
    <col min="273" max="274" width="8.140625" style="4" customWidth="1"/>
    <col min="275" max="507" width="9.140625" style="4"/>
    <col min="508" max="508" width="20" style="4" customWidth="1"/>
    <col min="509" max="510" width="8.140625" style="4" customWidth="1"/>
    <col min="511" max="511" width="6.5703125" style="4" customWidth="1"/>
    <col min="512" max="518" width="9" style="4" customWidth="1"/>
    <col min="519" max="520" width="8.140625" style="4" customWidth="1"/>
    <col min="521" max="521" width="6.7109375" style="4" customWidth="1"/>
    <col min="522" max="523" width="9" style="4" customWidth="1"/>
    <col min="524" max="525" width="8.140625" style="4" customWidth="1"/>
    <col min="526" max="526" width="6.5703125" style="4" customWidth="1"/>
    <col min="527" max="528" width="9" style="4" customWidth="1"/>
    <col min="529" max="530" width="8.140625" style="4" customWidth="1"/>
    <col min="531" max="763" width="9.140625" style="4"/>
    <col min="764" max="764" width="20" style="4" customWidth="1"/>
    <col min="765" max="766" width="8.140625" style="4" customWidth="1"/>
    <col min="767" max="767" width="6.5703125" style="4" customWidth="1"/>
    <col min="768" max="774" width="9" style="4" customWidth="1"/>
    <col min="775" max="776" width="8.140625" style="4" customWidth="1"/>
    <col min="777" max="777" width="6.7109375" style="4" customWidth="1"/>
    <col min="778" max="779" width="9" style="4" customWidth="1"/>
    <col min="780" max="781" width="8.140625" style="4" customWidth="1"/>
    <col min="782" max="782" width="6.5703125" style="4" customWidth="1"/>
    <col min="783" max="784" width="9" style="4" customWidth="1"/>
    <col min="785" max="786" width="8.140625" style="4" customWidth="1"/>
    <col min="787" max="1019" width="9.140625" style="4"/>
    <col min="1020" max="1020" width="20" style="4" customWidth="1"/>
    <col min="1021" max="1022" width="8.140625" style="4" customWidth="1"/>
    <col min="1023" max="1023" width="6.5703125" style="4" customWidth="1"/>
    <col min="1024" max="1030" width="9" style="4" customWidth="1"/>
    <col min="1031" max="1032" width="8.140625" style="4" customWidth="1"/>
    <col min="1033" max="1033" width="6.7109375" style="4" customWidth="1"/>
    <col min="1034" max="1035" width="9" style="4" customWidth="1"/>
    <col min="1036" max="1037" width="8.140625" style="4" customWidth="1"/>
    <col min="1038" max="1038" width="6.5703125" style="4" customWidth="1"/>
    <col min="1039" max="1040" width="9" style="4" customWidth="1"/>
    <col min="1041" max="1042" width="8.140625" style="4" customWidth="1"/>
    <col min="1043" max="1275" width="9.140625" style="4"/>
    <col min="1276" max="1276" width="20" style="4" customWidth="1"/>
    <col min="1277" max="1278" width="8.140625" style="4" customWidth="1"/>
    <col min="1279" max="1279" width="6.5703125" style="4" customWidth="1"/>
    <col min="1280" max="1286" width="9" style="4" customWidth="1"/>
    <col min="1287" max="1288" width="8.140625" style="4" customWidth="1"/>
    <col min="1289" max="1289" width="6.7109375" style="4" customWidth="1"/>
    <col min="1290" max="1291" width="9" style="4" customWidth="1"/>
    <col min="1292" max="1293" width="8.140625" style="4" customWidth="1"/>
    <col min="1294" max="1294" width="6.5703125" style="4" customWidth="1"/>
    <col min="1295" max="1296" width="9" style="4" customWidth="1"/>
    <col min="1297" max="1298" width="8.140625" style="4" customWidth="1"/>
    <col min="1299" max="1531" width="9.140625" style="4"/>
    <col min="1532" max="1532" width="20" style="4" customWidth="1"/>
    <col min="1533" max="1534" width="8.140625" style="4" customWidth="1"/>
    <col min="1535" max="1535" width="6.5703125" style="4" customWidth="1"/>
    <col min="1536" max="1542" width="9" style="4" customWidth="1"/>
    <col min="1543" max="1544" width="8.140625" style="4" customWidth="1"/>
    <col min="1545" max="1545" width="6.7109375" style="4" customWidth="1"/>
    <col min="1546" max="1547" width="9" style="4" customWidth="1"/>
    <col min="1548" max="1549" width="8.140625" style="4" customWidth="1"/>
    <col min="1550" max="1550" width="6.5703125" style="4" customWidth="1"/>
    <col min="1551" max="1552" width="9" style="4" customWidth="1"/>
    <col min="1553" max="1554" width="8.140625" style="4" customWidth="1"/>
    <col min="1555" max="1787" width="9.140625" style="4"/>
    <col min="1788" max="1788" width="20" style="4" customWidth="1"/>
    <col min="1789" max="1790" width="8.140625" style="4" customWidth="1"/>
    <col min="1791" max="1791" width="6.5703125" style="4" customWidth="1"/>
    <col min="1792" max="1798" width="9" style="4" customWidth="1"/>
    <col min="1799" max="1800" width="8.140625" style="4" customWidth="1"/>
    <col min="1801" max="1801" width="6.7109375" style="4" customWidth="1"/>
    <col min="1802" max="1803" width="9" style="4" customWidth="1"/>
    <col min="1804" max="1805" width="8.140625" style="4" customWidth="1"/>
    <col min="1806" max="1806" width="6.5703125" style="4" customWidth="1"/>
    <col min="1807" max="1808" width="9" style="4" customWidth="1"/>
    <col min="1809" max="1810" width="8.140625" style="4" customWidth="1"/>
    <col min="1811" max="2043" width="9.140625" style="4"/>
    <col min="2044" max="2044" width="20" style="4" customWidth="1"/>
    <col min="2045" max="2046" width="8.140625" style="4" customWidth="1"/>
    <col min="2047" max="2047" width="6.5703125" style="4" customWidth="1"/>
    <col min="2048" max="2054" width="9" style="4" customWidth="1"/>
    <col min="2055" max="2056" width="8.140625" style="4" customWidth="1"/>
    <col min="2057" max="2057" width="6.7109375" style="4" customWidth="1"/>
    <col min="2058" max="2059" width="9" style="4" customWidth="1"/>
    <col min="2060" max="2061" width="8.140625" style="4" customWidth="1"/>
    <col min="2062" max="2062" width="6.5703125" style="4" customWidth="1"/>
    <col min="2063" max="2064" width="9" style="4" customWidth="1"/>
    <col min="2065" max="2066" width="8.140625" style="4" customWidth="1"/>
    <col min="2067" max="2299" width="9.140625" style="4"/>
    <col min="2300" max="2300" width="20" style="4" customWidth="1"/>
    <col min="2301" max="2302" width="8.140625" style="4" customWidth="1"/>
    <col min="2303" max="2303" width="6.5703125" style="4" customWidth="1"/>
    <col min="2304" max="2310" width="9" style="4" customWidth="1"/>
    <col min="2311" max="2312" width="8.140625" style="4" customWidth="1"/>
    <col min="2313" max="2313" width="6.7109375" style="4" customWidth="1"/>
    <col min="2314" max="2315" width="9" style="4" customWidth="1"/>
    <col min="2316" max="2317" width="8.140625" style="4" customWidth="1"/>
    <col min="2318" max="2318" width="6.5703125" style="4" customWidth="1"/>
    <col min="2319" max="2320" width="9" style="4" customWidth="1"/>
    <col min="2321" max="2322" width="8.140625" style="4" customWidth="1"/>
    <col min="2323" max="2555" width="9.140625" style="4"/>
    <col min="2556" max="2556" width="20" style="4" customWidth="1"/>
    <col min="2557" max="2558" width="8.140625" style="4" customWidth="1"/>
    <col min="2559" max="2559" width="6.5703125" style="4" customWidth="1"/>
    <col min="2560" max="2566" width="9" style="4" customWidth="1"/>
    <col min="2567" max="2568" width="8.140625" style="4" customWidth="1"/>
    <col min="2569" max="2569" width="6.7109375" style="4" customWidth="1"/>
    <col min="2570" max="2571" width="9" style="4" customWidth="1"/>
    <col min="2572" max="2573" width="8.140625" style="4" customWidth="1"/>
    <col min="2574" max="2574" width="6.5703125" style="4" customWidth="1"/>
    <col min="2575" max="2576" width="9" style="4" customWidth="1"/>
    <col min="2577" max="2578" width="8.140625" style="4" customWidth="1"/>
    <col min="2579" max="2811" width="9.140625" style="4"/>
    <col min="2812" max="2812" width="20" style="4" customWidth="1"/>
    <col min="2813" max="2814" width="8.140625" style="4" customWidth="1"/>
    <col min="2815" max="2815" width="6.5703125" style="4" customWidth="1"/>
    <col min="2816" max="2822" width="9" style="4" customWidth="1"/>
    <col min="2823" max="2824" width="8.140625" style="4" customWidth="1"/>
    <col min="2825" max="2825" width="6.7109375" style="4" customWidth="1"/>
    <col min="2826" max="2827" width="9" style="4" customWidth="1"/>
    <col min="2828" max="2829" width="8.140625" style="4" customWidth="1"/>
    <col min="2830" max="2830" width="6.5703125" style="4" customWidth="1"/>
    <col min="2831" max="2832" width="9" style="4" customWidth="1"/>
    <col min="2833" max="2834" width="8.140625" style="4" customWidth="1"/>
    <col min="2835" max="3067" width="9.140625" style="4"/>
    <col min="3068" max="3068" width="20" style="4" customWidth="1"/>
    <col min="3069" max="3070" width="8.140625" style="4" customWidth="1"/>
    <col min="3071" max="3071" width="6.5703125" style="4" customWidth="1"/>
    <col min="3072" max="3078" width="9" style="4" customWidth="1"/>
    <col min="3079" max="3080" width="8.140625" style="4" customWidth="1"/>
    <col min="3081" max="3081" width="6.7109375" style="4" customWidth="1"/>
    <col min="3082" max="3083" width="9" style="4" customWidth="1"/>
    <col min="3084" max="3085" width="8.140625" style="4" customWidth="1"/>
    <col min="3086" max="3086" width="6.5703125" style="4" customWidth="1"/>
    <col min="3087" max="3088" width="9" style="4" customWidth="1"/>
    <col min="3089" max="3090" width="8.140625" style="4" customWidth="1"/>
    <col min="3091" max="3323" width="9.140625" style="4"/>
    <col min="3324" max="3324" width="20" style="4" customWidth="1"/>
    <col min="3325" max="3326" width="8.140625" style="4" customWidth="1"/>
    <col min="3327" max="3327" width="6.5703125" style="4" customWidth="1"/>
    <col min="3328" max="3334" width="9" style="4" customWidth="1"/>
    <col min="3335" max="3336" width="8.140625" style="4" customWidth="1"/>
    <col min="3337" max="3337" width="6.7109375" style="4" customWidth="1"/>
    <col min="3338" max="3339" width="9" style="4" customWidth="1"/>
    <col min="3340" max="3341" width="8.140625" style="4" customWidth="1"/>
    <col min="3342" max="3342" width="6.5703125" style="4" customWidth="1"/>
    <col min="3343" max="3344" width="9" style="4" customWidth="1"/>
    <col min="3345" max="3346" width="8.140625" style="4" customWidth="1"/>
    <col min="3347" max="3579" width="9.140625" style="4"/>
    <col min="3580" max="3580" width="20" style="4" customWidth="1"/>
    <col min="3581" max="3582" width="8.140625" style="4" customWidth="1"/>
    <col min="3583" max="3583" width="6.5703125" style="4" customWidth="1"/>
    <col min="3584" max="3590" width="9" style="4" customWidth="1"/>
    <col min="3591" max="3592" width="8.140625" style="4" customWidth="1"/>
    <col min="3593" max="3593" width="6.7109375" style="4" customWidth="1"/>
    <col min="3594" max="3595" width="9" style="4" customWidth="1"/>
    <col min="3596" max="3597" width="8.140625" style="4" customWidth="1"/>
    <col min="3598" max="3598" width="6.5703125" style="4" customWidth="1"/>
    <col min="3599" max="3600" width="9" style="4" customWidth="1"/>
    <col min="3601" max="3602" width="8.140625" style="4" customWidth="1"/>
    <col min="3603" max="3835" width="9.140625" style="4"/>
    <col min="3836" max="3836" width="20" style="4" customWidth="1"/>
    <col min="3837" max="3838" width="8.140625" style="4" customWidth="1"/>
    <col min="3839" max="3839" width="6.5703125" style="4" customWidth="1"/>
    <col min="3840" max="3846" width="9" style="4" customWidth="1"/>
    <col min="3847" max="3848" width="8.140625" style="4" customWidth="1"/>
    <col min="3849" max="3849" width="6.7109375" style="4" customWidth="1"/>
    <col min="3850" max="3851" width="9" style="4" customWidth="1"/>
    <col min="3852" max="3853" width="8.140625" style="4" customWidth="1"/>
    <col min="3854" max="3854" width="6.5703125" style="4" customWidth="1"/>
    <col min="3855" max="3856" width="9" style="4" customWidth="1"/>
    <col min="3857" max="3858" width="8.140625" style="4" customWidth="1"/>
    <col min="3859" max="4091" width="9.140625" style="4"/>
    <col min="4092" max="4092" width="20" style="4" customWidth="1"/>
    <col min="4093" max="4094" width="8.140625" style="4" customWidth="1"/>
    <col min="4095" max="4095" width="6.5703125" style="4" customWidth="1"/>
    <col min="4096" max="4102" width="9" style="4" customWidth="1"/>
    <col min="4103" max="4104" width="8.140625" style="4" customWidth="1"/>
    <col min="4105" max="4105" width="6.7109375" style="4" customWidth="1"/>
    <col min="4106" max="4107" width="9" style="4" customWidth="1"/>
    <col min="4108" max="4109" width="8.140625" style="4" customWidth="1"/>
    <col min="4110" max="4110" width="6.5703125" style="4" customWidth="1"/>
    <col min="4111" max="4112" width="9" style="4" customWidth="1"/>
    <col min="4113" max="4114" width="8.140625" style="4" customWidth="1"/>
    <col min="4115" max="4347" width="9.140625" style="4"/>
    <col min="4348" max="4348" width="20" style="4" customWidth="1"/>
    <col min="4349" max="4350" width="8.140625" style="4" customWidth="1"/>
    <col min="4351" max="4351" width="6.5703125" style="4" customWidth="1"/>
    <col min="4352" max="4358" width="9" style="4" customWidth="1"/>
    <col min="4359" max="4360" width="8.140625" style="4" customWidth="1"/>
    <col min="4361" max="4361" width="6.7109375" style="4" customWidth="1"/>
    <col min="4362" max="4363" width="9" style="4" customWidth="1"/>
    <col min="4364" max="4365" width="8.140625" style="4" customWidth="1"/>
    <col min="4366" max="4366" width="6.5703125" style="4" customWidth="1"/>
    <col min="4367" max="4368" width="9" style="4" customWidth="1"/>
    <col min="4369" max="4370" width="8.140625" style="4" customWidth="1"/>
    <col min="4371" max="4603" width="9.140625" style="4"/>
    <col min="4604" max="4604" width="20" style="4" customWidth="1"/>
    <col min="4605" max="4606" width="8.140625" style="4" customWidth="1"/>
    <col min="4607" max="4607" width="6.5703125" style="4" customWidth="1"/>
    <col min="4608" max="4614" width="9" style="4" customWidth="1"/>
    <col min="4615" max="4616" width="8.140625" style="4" customWidth="1"/>
    <col min="4617" max="4617" width="6.7109375" style="4" customWidth="1"/>
    <col min="4618" max="4619" width="9" style="4" customWidth="1"/>
    <col min="4620" max="4621" width="8.140625" style="4" customWidth="1"/>
    <col min="4622" max="4622" width="6.5703125" style="4" customWidth="1"/>
    <col min="4623" max="4624" width="9" style="4" customWidth="1"/>
    <col min="4625" max="4626" width="8.140625" style="4" customWidth="1"/>
    <col min="4627" max="4859" width="9.140625" style="4"/>
    <col min="4860" max="4860" width="20" style="4" customWidth="1"/>
    <col min="4861" max="4862" width="8.140625" style="4" customWidth="1"/>
    <col min="4863" max="4863" width="6.5703125" style="4" customWidth="1"/>
    <col min="4864" max="4870" width="9" style="4" customWidth="1"/>
    <col min="4871" max="4872" width="8.140625" style="4" customWidth="1"/>
    <col min="4873" max="4873" width="6.7109375" style="4" customWidth="1"/>
    <col min="4874" max="4875" width="9" style="4" customWidth="1"/>
    <col min="4876" max="4877" width="8.140625" style="4" customWidth="1"/>
    <col min="4878" max="4878" width="6.5703125" style="4" customWidth="1"/>
    <col min="4879" max="4880" width="9" style="4" customWidth="1"/>
    <col min="4881" max="4882" width="8.140625" style="4" customWidth="1"/>
    <col min="4883" max="5115" width="9.140625" style="4"/>
    <col min="5116" max="5116" width="20" style="4" customWidth="1"/>
    <col min="5117" max="5118" width="8.140625" style="4" customWidth="1"/>
    <col min="5119" max="5119" width="6.5703125" style="4" customWidth="1"/>
    <col min="5120" max="5126" width="9" style="4" customWidth="1"/>
    <col min="5127" max="5128" width="8.140625" style="4" customWidth="1"/>
    <col min="5129" max="5129" width="6.7109375" style="4" customWidth="1"/>
    <col min="5130" max="5131" width="9" style="4" customWidth="1"/>
    <col min="5132" max="5133" width="8.140625" style="4" customWidth="1"/>
    <col min="5134" max="5134" width="6.5703125" style="4" customWidth="1"/>
    <col min="5135" max="5136" width="9" style="4" customWidth="1"/>
    <col min="5137" max="5138" width="8.140625" style="4" customWidth="1"/>
    <col min="5139" max="5371" width="9.140625" style="4"/>
    <col min="5372" max="5372" width="20" style="4" customWidth="1"/>
    <col min="5373" max="5374" width="8.140625" style="4" customWidth="1"/>
    <col min="5375" max="5375" width="6.5703125" style="4" customWidth="1"/>
    <col min="5376" max="5382" width="9" style="4" customWidth="1"/>
    <col min="5383" max="5384" width="8.140625" style="4" customWidth="1"/>
    <col min="5385" max="5385" width="6.7109375" style="4" customWidth="1"/>
    <col min="5386" max="5387" width="9" style="4" customWidth="1"/>
    <col min="5388" max="5389" width="8.140625" style="4" customWidth="1"/>
    <col min="5390" max="5390" width="6.5703125" style="4" customWidth="1"/>
    <col min="5391" max="5392" width="9" style="4" customWidth="1"/>
    <col min="5393" max="5394" width="8.140625" style="4" customWidth="1"/>
    <col min="5395" max="5627" width="9.140625" style="4"/>
    <col min="5628" max="5628" width="20" style="4" customWidth="1"/>
    <col min="5629" max="5630" width="8.140625" style="4" customWidth="1"/>
    <col min="5631" max="5631" width="6.5703125" style="4" customWidth="1"/>
    <col min="5632" max="5638" width="9" style="4" customWidth="1"/>
    <col min="5639" max="5640" width="8.140625" style="4" customWidth="1"/>
    <col min="5641" max="5641" width="6.7109375" style="4" customWidth="1"/>
    <col min="5642" max="5643" width="9" style="4" customWidth="1"/>
    <col min="5644" max="5645" width="8.140625" style="4" customWidth="1"/>
    <col min="5646" max="5646" width="6.5703125" style="4" customWidth="1"/>
    <col min="5647" max="5648" width="9" style="4" customWidth="1"/>
    <col min="5649" max="5650" width="8.140625" style="4" customWidth="1"/>
    <col min="5651" max="5883" width="9.140625" style="4"/>
    <col min="5884" max="5884" width="20" style="4" customWidth="1"/>
    <col min="5885" max="5886" width="8.140625" style="4" customWidth="1"/>
    <col min="5887" max="5887" width="6.5703125" style="4" customWidth="1"/>
    <col min="5888" max="5894" width="9" style="4" customWidth="1"/>
    <col min="5895" max="5896" width="8.140625" style="4" customWidth="1"/>
    <col min="5897" max="5897" width="6.7109375" style="4" customWidth="1"/>
    <col min="5898" max="5899" width="9" style="4" customWidth="1"/>
    <col min="5900" max="5901" width="8.140625" style="4" customWidth="1"/>
    <col min="5902" max="5902" width="6.5703125" style="4" customWidth="1"/>
    <col min="5903" max="5904" width="9" style="4" customWidth="1"/>
    <col min="5905" max="5906" width="8.140625" style="4" customWidth="1"/>
    <col min="5907" max="6139" width="9.140625" style="4"/>
    <col min="6140" max="6140" width="20" style="4" customWidth="1"/>
    <col min="6141" max="6142" width="8.140625" style="4" customWidth="1"/>
    <col min="6143" max="6143" width="6.5703125" style="4" customWidth="1"/>
    <col min="6144" max="6150" width="9" style="4" customWidth="1"/>
    <col min="6151" max="6152" width="8.140625" style="4" customWidth="1"/>
    <col min="6153" max="6153" width="6.7109375" style="4" customWidth="1"/>
    <col min="6154" max="6155" width="9" style="4" customWidth="1"/>
    <col min="6156" max="6157" width="8.140625" style="4" customWidth="1"/>
    <col min="6158" max="6158" width="6.5703125" style="4" customWidth="1"/>
    <col min="6159" max="6160" width="9" style="4" customWidth="1"/>
    <col min="6161" max="6162" width="8.140625" style="4" customWidth="1"/>
    <col min="6163" max="6395" width="9.140625" style="4"/>
    <col min="6396" max="6396" width="20" style="4" customWidth="1"/>
    <col min="6397" max="6398" width="8.140625" style="4" customWidth="1"/>
    <col min="6399" max="6399" width="6.5703125" style="4" customWidth="1"/>
    <col min="6400" max="6406" width="9" style="4" customWidth="1"/>
    <col min="6407" max="6408" width="8.140625" style="4" customWidth="1"/>
    <col min="6409" max="6409" width="6.7109375" style="4" customWidth="1"/>
    <col min="6410" max="6411" width="9" style="4" customWidth="1"/>
    <col min="6412" max="6413" width="8.140625" style="4" customWidth="1"/>
    <col min="6414" max="6414" width="6.5703125" style="4" customWidth="1"/>
    <col min="6415" max="6416" width="9" style="4" customWidth="1"/>
    <col min="6417" max="6418" width="8.140625" style="4" customWidth="1"/>
    <col min="6419" max="6651" width="9.140625" style="4"/>
    <col min="6652" max="6652" width="20" style="4" customWidth="1"/>
    <col min="6653" max="6654" width="8.140625" style="4" customWidth="1"/>
    <col min="6655" max="6655" width="6.5703125" style="4" customWidth="1"/>
    <col min="6656" max="6662" width="9" style="4" customWidth="1"/>
    <col min="6663" max="6664" width="8.140625" style="4" customWidth="1"/>
    <col min="6665" max="6665" width="6.7109375" style="4" customWidth="1"/>
    <col min="6666" max="6667" width="9" style="4" customWidth="1"/>
    <col min="6668" max="6669" width="8.140625" style="4" customWidth="1"/>
    <col min="6670" max="6670" width="6.5703125" style="4" customWidth="1"/>
    <col min="6671" max="6672" width="9" style="4" customWidth="1"/>
    <col min="6673" max="6674" width="8.140625" style="4" customWidth="1"/>
    <col min="6675" max="6907" width="9.140625" style="4"/>
    <col min="6908" max="6908" width="20" style="4" customWidth="1"/>
    <col min="6909" max="6910" width="8.140625" style="4" customWidth="1"/>
    <col min="6911" max="6911" width="6.5703125" style="4" customWidth="1"/>
    <col min="6912" max="6918" width="9" style="4" customWidth="1"/>
    <col min="6919" max="6920" width="8.140625" style="4" customWidth="1"/>
    <col min="6921" max="6921" width="6.7109375" style="4" customWidth="1"/>
    <col min="6922" max="6923" width="9" style="4" customWidth="1"/>
    <col min="6924" max="6925" width="8.140625" style="4" customWidth="1"/>
    <col min="6926" max="6926" width="6.5703125" style="4" customWidth="1"/>
    <col min="6927" max="6928" width="9" style="4" customWidth="1"/>
    <col min="6929" max="6930" width="8.140625" style="4" customWidth="1"/>
    <col min="6931" max="7163" width="9.140625" style="4"/>
    <col min="7164" max="7164" width="20" style="4" customWidth="1"/>
    <col min="7165" max="7166" width="8.140625" style="4" customWidth="1"/>
    <col min="7167" max="7167" width="6.5703125" style="4" customWidth="1"/>
    <col min="7168" max="7174" width="9" style="4" customWidth="1"/>
    <col min="7175" max="7176" width="8.140625" style="4" customWidth="1"/>
    <col min="7177" max="7177" width="6.7109375" style="4" customWidth="1"/>
    <col min="7178" max="7179" width="9" style="4" customWidth="1"/>
    <col min="7180" max="7181" width="8.140625" style="4" customWidth="1"/>
    <col min="7182" max="7182" width="6.5703125" style="4" customWidth="1"/>
    <col min="7183" max="7184" width="9" style="4" customWidth="1"/>
    <col min="7185" max="7186" width="8.140625" style="4" customWidth="1"/>
    <col min="7187" max="7419" width="9.140625" style="4"/>
    <col min="7420" max="7420" width="20" style="4" customWidth="1"/>
    <col min="7421" max="7422" width="8.140625" style="4" customWidth="1"/>
    <col min="7423" max="7423" width="6.5703125" style="4" customWidth="1"/>
    <col min="7424" max="7430" width="9" style="4" customWidth="1"/>
    <col min="7431" max="7432" width="8.140625" style="4" customWidth="1"/>
    <col min="7433" max="7433" width="6.7109375" style="4" customWidth="1"/>
    <col min="7434" max="7435" width="9" style="4" customWidth="1"/>
    <col min="7436" max="7437" width="8.140625" style="4" customWidth="1"/>
    <col min="7438" max="7438" width="6.5703125" style="4" customWidth="1"/>
    <col min="7439" max="7440" width="9" style="4" customWidth="1"/>
    <col min="7441" max="7442" width="8.140625" style="4" customWidth="1"/>
    <col min="7443" max="7675" width="9.140625" style="4"/>
    <col min="7676" max="7676" width="20" style="4" customWidth="1"/>
    <col min="7677" max="7678" width="8.140625" style="4" customWidth="1"/>
    <col min="7679" max="7679" width="6.5703125" style="4" customWidth="1"/>
    <col min="7680" max="7686" width="9" style="4" customWidth="1"/>
    <col min="7687" max="7688" width="8.140625" style="4" customWidth="1"/>
    <col min="7689" max="7689" width="6.7109375" style="4" customWidth="1"/>
    <col min="7690" max="7691" width="9" style="4" customWidth="1"/>
    <col min="7692" max="7693" width="8.140625" style="4" customWidth="1"/>
    <col min="7694" max="7694" width="6.5703125" style="4" customWidth="1"/>
    <col min="7695" max="7696" width="9" style="4" customWidth="1"/>
    <col min="7697" max="7698" width="8.140625" style="4" customWidth="1"/>
    <col min="7699" max="7931" width="9.140625" style="4"/>
    <col min="7932" max="7932" width="20" style="4" customWidth="1"/>
    <col min="7933" max="7934" width="8.140625" style="4" customWidth="1"/>
    <col min="7935" max="7935" width="6.5703125" style="4" customWidth="1"/>
    <col min="7936" max="7942" width="9" style="4" customWidth="1"/>
    <col min="7943" max="7944" width="8.140625" style="4" customWidth="1"/>
    <col min="7945" max="7945" width="6.7109375" style="4" customWidth="1"/>
    <col min="7946" max="7947" width="9" style="4" customWidth="1"/>
    <col min="7948" max="7949" width="8.140625" style="4" customWidth="1"/>
    <col min="7950" max="7950" width="6.5703125" style="4" customWidth="1"/>
    <col min="7951" max="7952" width="9" style="4" customWidth="1"/>
    <col min="7953" max="7954" width="8.140625" style="4" customWidth="1"/>
    <col min="7955" max="8187" width="9.140625" style="4"/>
    <col min="8188" max="8188" width="20" style="4" customWidth="1"/>
    <col min="8189" max="8190" width="8.140625" style="4" customWidth="1"/>
    <col min="8191" max="8191" width="6.5703125" style="4" customWidth="1"/>
    <col min="8192" max="8198" width="9" style="4" customWidth="1"/>
    <col min="8199" max="8200" width="8.140625" style="4" customWidth="1"/>
    <col min="8201" max="8201" width="6.7109375" style="4" customWidth="1"/>
    <col min="8202" max="8203" width="9" style="4" customWidth="1"/>
    <col min="8204" max="8205" width="8.140625" style="4" customWidth="1"/>
    <col min="8206" max="8206" width="6.5703125" style="4" customWidth="1"/>
    <col min="8207" max="8208" width="9" style="4" customWidth="1"/>
    <col min="8209" max="8210" width="8.140625" style="4" customWidth="1"/>
    <col min="8211" max="8443" width="9.140625" style="4"/>
    <col min="8444" max="8444" width="20" style="4" customWidth="1"/>
    <col min="8445" max="8446" width="8.140625" style="4" customWidth="1"/>
    <col min="8447" max="8447" width="6.5703125" style="4" customWidth="1"/>
    <col min="8448" max="8454" width="9" style="4" customWidth="1"/>
    <col min="8455" max="8456" width="8.140625" style="4" customWidth="1"/>
    <col min="8457" max="8457" width="6.7109375" style="4" customWidth="1"/>
    <col min="8458" max="8459" width="9" style="4" customWidth="1"/>
    <col min="8460" max="8461" width="8.140625" style="4" customWidth="1"/>
    <col min="8462" max="8462" width="6.5703125" style="4" customWidth="1"/>
    <col min="8463" max="8464" width="9" style="4" customWidth="1"/>
    <col min="8465" max="8466" width="8.140625" style="4" customWidth="1"/>
    <col min="8467" max="8699" width="9.140625" style="4"/>
    <col min="8700" max="8700" width="20" style="4" customWidth="1"/>
    <col min="8701" max="8702" width="8.140625" style="4" customWidth="1"/>
    <col min="8703" max="8703" width="6.5703125" style="4" customWidth="1"/>
    <col min="8704" max="8710" width="9" style="4" customWidth="1"/>
    <col min="8711" max="8712" width="8.140625" style="4" customWidth="1"/>
    <col min="8713" max="8713" width="6.7109375" style="4" customWidth="1"/>
    <col min="8714" max="8715" width="9" style="4" customWidth="1"/>
    <col min="8716" max="8717" width="8.140625" style="4" customWidth="1"/>
    <col min="8718" max="8718" width="6.5703125" style="4" customWidth="1"/>
    <col min="8719" max="8720" width="9" style="4" customWidth="1"/>
    <col min="8721" max="8722" width="8.140625" style="4" customWidth="1"/>
    <col min="8723" max="8955" width="9.140625" style="4"/>
    <col min="8956" max="8956" width="20" style="4" customWidth="1"/>
    <col min="8957" max="8958" width="8.140625" style="4" customWidth="1"/>
    <col min="8959" max="8959" width="6.5703125" style="4" customWidth="1"/>
    <col min="8960" max="8966" width="9" style="4" customWidth="1"/>
    <col min="8967" max="8968" width="8.140625" style="4" customWidth="1"/>
    <col min="8969" max="8969" width="6.7109375" style="4" customWidth="1"/>
    <col min="8970" max="8971" width="9" style="4" customWidth="1"/>
    <col min="8972" max="8973" width="8.140625" style="4" customWidth="1"/>
    <col min="8974" max="8974" width="6.5703125" style="4" customWidth="1"/>
    <col min="8975" max="8976" width="9" style="4" customWidth="1"/>
    <col min="8977" max="8978" width="8.140625" style="4" customWidth="1"/>
    <col min="8979" max="9211" width="9.140625" style="4"/>
    <col min="9212" max="9212" width="20" style="4" customWidth="1"/>
    <col min="9213" max="9214" width="8.140625" style="4" customWidth="1"/>
    <col min="9215" max="9215" width="6.5703125" style="4" customWidth="1"/>
    <col min="9216" max="9222" width="9" style="4" customWidth="1"/>
    <col min="9223" max="9224" width="8.140625" style="4" customWidth="1"/>
    <col min="9225" max="9225" width="6.7109375" style="4" customWidth="1"/>
    <col min="9226" max="9227" width="9" style="4" customWidth="1"/>
    <col min="9228" max="9229" width="8.140625" style="4" customWidth="1"/>
    <col min="9230" max="9230" width="6.5703125" style="4" customWidth="1"/>
    <col min="9231" max="9232" width="9" style="4" customWidth="1"/>
    <col min="9233" max="9234" width="8.140625" style="4" customWidth="1"/>
    <col min="9235" max="9467" width="9.140625" style="4"/>
    <col min="9468" max="9468" width="20" style="4" customWidth="1"/>
    <col min="9469" max="9470" width="8.140625" style="4" customWidth="1"/>
    <col min="9471" max="9471" width="6.5703125" style="4" customWidth="1"/>
    <col min="9472" max="9478" width="9" style="4" customWidth="1"/>
    <col min="9479" max="9480" width="8.140625" style="4" customWidth="1"/>
    <col min="9481" max="9481" width="6.7109375" style="4" customWidth="1"/>
    <col min="9482" max="9483" width="9" style="4" customWidth="1"/>
    <col min="9484" max="9485" width="8.140625" style="4" customWidth="1"/>
    <col min="9486" max="9486" width="6.5703125" style="4" customWidth="1"/>
    <col min="9487" max="9488" width="9" style="4" customWidth="1"/>
    <col min="9489" max="9490" width="8.140625" style="4" customWidth="1"/>
    <col min="9491" max="9723" width="9.140625" style="4"/>
    <col min="9724" max="9724" width="20" style="4" customWidth="1"/>
    <col min="9725" max="9726" width="8.140625" style="4" customWidth="1"/>
    <col min="9727" max="9727" width="6.5703125" style="4" customWidth="1"/>
    <col min="9728" max="9734" width="9" style="4" customWidth="1"/>
    <col min="9735" max="9736" width="8.140625" style="4" customWidth="1"/>
    <col min="9737" max="9737" width="6.7109375" style="4" customWidth="1"/>
    <col min="9738" max="9739" width="9" style="4" customWidth="1"/>
    <col min="9740" max="9741" width="8.140625" style="4" customWidth="1"/>
    <col min="9742" max="9742" width="6.5703125" style="4" customWidth="1"/>
    <col min="9743" max="9744" width="9" style="4" customWidth="1"/>
    <col min="9745" max="9746" width="8.140625" style="4" customWidth="1"/>
    <col min="9747" max="9979" width="9.140625" style="4"/>
    <col min="9980" max="9980" width="20" style="4" customWidth="1"/>
    <col min="9981" max="9982" width="8.140625" style="4" customWidth="1"/>
    <col min="9983" max="9983" width="6.5703125" style="4" customWidth="1"/>
    <col min="9984" max="9990" width="9" style="4" customWidth="1"/>
    <col min="9991" max="9992" width="8.140625" style="4" customWidth="1"/>
    <col min="9993" max="9993" width="6.7109375" style="4" customWidth="1"/>
    <col min="9994" max="9995" width="9" style="4" customWidth="1"/>
    <col min="9996" max="9997" width="8.140625" style="4" customWidth="1"/>
    <col min="9998" max="9998" width="6.5703125" style="4" customWidth="1"/>
    <col min="9999" max="10000" width="9" style="4" customWidth="1"/>
    <col min="10001" max="10002" width="8.140625" style="4" customWidth="1"/>
    <col min="10003" max="10235" width="9.140625" style="4"/>
    <col min="10236" max="10236" width="20" style="4" customWidth="1"/>
    <col min="10237" max="10238" width="8.140625" style="4" customWidth="1"/>
    <col min="10239" max="10239" width="6.5703125" style="4" customWidth="1"/>
    <col min="10240" max="10246" width="9" style="4" customWidth="1"/>
    <col min="10247" max="10248" width="8.140625" style="4" customWidth="1"/>
    <col min="10249" max="10249" width="6.7109375" style="4" customWidth="1"/>
    <col min="10250" max="10251" width="9" style="4" customWidth="1"/>
    <col min="10252" max="10253" width="8.140625" style="4" customWidth="1"/>
    <col min="10254" max="10254" width="6.5703125" style="4" customWidth="1"/>
    <col min="10255" max="10256" width="9" style="4" customWidth="1"/>
    <col min="10257" max="10258" width="8.140625" style="4" customWidth="1"/>
    <col min="10259" max="10491" width="9.140625" style="4"/>
    <col min="10492" max="10492" width="20" style="4" customWidth="1"/>
    <col min="10493" max="10494" width="8.140625" style="4" customWidth="1"/>
    <col min="10495" max="10495" width="6.5703125" style="4" customWidth="1"/>
    <col min="10496" max="10502" width="9" style="4" customWidth="1"/>
    <col min="10503" max="10504" width="8.140625" style="4" customWidth="1"/>
    <col min="10505" max="10505" width="6.7109375" style="4" customWidth="1"/>
    <col min="10506" max="10507" width="9" style="4" customWidth="1"/>
    <col min="10508" max="10509" width="8.140625" style="4" customWidth="1"/>
    <col min="10510" max="10510" width="6.5703125" style="4" customWidth="1"/>
    <col min="10511" max="10512" width="9" style="4" customWidth="1"/>
    <col min="10513" max="10514" width="8.140625" style="4" customWidth="1"/>
    <col min="10515" max="10747" width="9.140625" style="4"/>
    <col min="10748" max="10748" width="20" style="4" customWidth="1"/>
    <col min="10749" max="10750" width="8.140625" style="4" customWidth="1"/>
    <col min="10751" max="10751" width="6.5703125" style="4" customWidth="1"/>
    <col min="10752" max="10758" width="9" style="4" customWidth="1"/>
    <col min="10759" max="10760" width="8.140625" style="4" customWidth="1"/>
    <col min="10761" max="10761" width="6.7109375" style="4" customWidth="1"/>
    <col min="10762" max="10763" width="9" style="4" customWidth="1"/>
    <col min="10764" max="10765" width="8.140625" style="4" customWidth="1"/>
    <col min="10766" max="10766" width="6.5703125" style="4" customWidth="1"/>
    <col min="10767" max="10768" width="9" style="4" customWidth="1"/>
    <col min="10769" max="10770" width="8.140625" style="4" customWidth="1"/>
    <col min="10771" max="11003" width="9.140625" style="4"/>
    <col min="11004" max="11004" width="20" style="4" customWidth="1"/>
    <col min="11005" max="11006" width="8.140625" style="4" customWidth="1"/>
    <col min="11007" max="11007" width="6.5703125" style="4" customWidth="1"/>
    <col min="11008" max="11014" width="9" style="4" customWidth="1"/>
    <col min="11015" max="11016" width="8.140625" style="4" customWidth="1"/>
    <col min="11017" max="11017" width="6.7109375" style="4" customWidth="1"/>
    <col min="11018" max="11019" width="9" style="4" customWidth="1"/>
    <col min="11020" max="11021" width="8.140625" style="4" customWidth="1"/>
    <col min="11022" max="11022" width="6.5703125" style="4" customWidth="1"/>
    <col min="11023" max="11024" width="9" style="4" customWidth="1"/>
    <col min="11025" max="11026" width="8.140625" style="4" customWidth="1"/>
    <col min="11027" max="11259" width="9.140625" style="4"/>
    <col min="11260" max="11260" width="20" style="4" customWidth="1"/>
    <col min="11261" max="11262" width="8.140625" style="4" customWidth="1"/>
    <col min="11263" max="11263" width="6.5703125" style="4" customWidth="1"/>
    <col min="11264" max="11270" width="9" style="4" customWidth="1"/>
    <col min="11271" max="11272" width="8.140625" style="4" customWidth="1"/>
    <col min="11273" max="11273" width="6.7109375" style="4" customWidth="1"/>
    <col min="11274" max="11275" width="9" style="4" customWidth="1"/>
    <col min="11276" max="11277" width="8.140625" style="4" customWidth="1"/>
    <col min="11278" max="11278" width="6.5703125" style="4" customWidth="1"/>
    <col min="11279" max="11280" width="9" style="4" customWidth="1"/>
    <col min="11281" max="11282" width="8.140625" style="4" customWidth="1"/>
    <col min="11283" max="11515" width="9.140625" style="4"/>
    <col min="11516" max="11516" width="20" style="4" customWidth="1"/>
    <col min="11517" max="11518" width="8.140625" style="4" customWidth="1"/>
    <col min="11519" max="11519" width="6.5703125" style="4" customWidth="1"/>
    <col min="11520" max="11526" width="9" style="4" customWidth="1"/>
    <col min="11527" max="11528" width="8.140625" style="4" customWidth="1"/>
    <col min="11529" max="11529" width="6.7109375" style="4" customWidth="1"/>
    <col min="11530" max="11531" width="9" style="4" customWidth="1"/>
    <col min="11532" max="11533" width="8.140625" style="4" customWidth="1"/>
    <col min="11534" max="11534" width="6.5703125" style="4" customWidth="1"/>
    <col min="11535" max="11536" width="9" style="4" customWidth="1"/>
    <col min="11537" max="11538" width="8.140625" style="4" customWidth="1"/>
    <col min="11539" max="11771" width="9.140625" style="4"/>
    <col min="11772" max="11772" width="20" style="4" customWidth="1"/>
    <col min="11773" max="11774" width="8.140625" style="4" customWidth="1"/>
    <col min="11775" max="11775" width="6.5703125" style="4" customWidth="1"/>
    <col min="11776" max="11782" width="9" style="4" customWidth="1"/>
    <col min="11783" max="11784" width="8.140625" style="4" customWidth="1"/>
    <col min="11785" max="11785" width="6.7109375" style="4" customWidth="1"/>
    <col min="11786" max="11787" width="9" style="4" customWidth="1"/>
    <col min="11788" max="11789" width="8.140625" style="4" customWidth="1"/>
    <col min="11790" max="11790" width="6.5703125" style="4" customWidth="1"/>
    <col min="11791" max="11792" width="9" style="4" customWidth="1"/>
    <col min="11793" max="11794" width="8.140625" style="4" customWidth="1"/>
    <col min="11795" max="12027" width="9.140625" style="4"/>
    <col min="12028" max="12028" width="20" style="4" customWidth="1"/>
    <col min="12029" max="12030" width="8.140625" style="4" customWidth="1"/>
    <col min="12031" max="12031" width="6.5703125" style="4" customWidth="1"/>
    <col min="12032" max="12038" width="9" style="4" customWidth="1"/>
    <col min="12039" max="12040" width="8.140625" style="4" customWidth="1"/>
    <col min="12041" max="12041" width="6.7109375" style="4" customWidth="1"/>
    <col min="12042" max="12043" width="9" style="4" customWidth="1"/>
    <col min="12044" max="12045" width="8.140625" style="4" customWidth="1"/>
    <col min="12046" max="12046" width="6.5703125" style="4" customWidth="1"/>
    <col min="12047" max="12048" width="9" style="4" customWidth="1"/>
    <col min="12049" max="12050" width="8.140625" style="4" customWidth="1"/>
    <col min="12051" max="12283" width="9.140625" style="4"/>
    <col min="12284" max="12284" width="20" style="4" customWidth="1"/>
    <col min="12285" max="12286" width="8.140625" style="4" customWidth="1"/>
    <col min="12287" max="12287" width="6.5703125" style="4" customWidth="1"/>
    <col min="12288" max="12294" width="9" style="4" customWidth="1"/>
    <col min="12295" max="12296" width="8.140625" style="4" customWidth="1"/>
    <col min="12297" max="12297" width="6.7109375" style="4" customWidth="1"/>
    <col min="12298" max="12299" width="9" style="4" customWidth="1"/>
    <col min="12300" max="12301" width="8.140625" style="4" customWidth="1"/>
    <col min="12302" max="12302" width="6.5703125" style="4" customWidth="1"/>
    <col min="12303" max="12304" width="9" style="4" customWidth="1"/>
    <col min="12305" max="12306" width="8.140625" style="4" customWidth="1"/>
    <col min="12307" max="12539" width="9.140625" style="4"/>
    <col min="12540" max="12540" width="20" style="4" customWidth="1"/>
    <col min="12541" max="12542" width="8.140625" style="4" customWidth="1"/>
    <col min="12543" max="12543" width="6.5703125" style="4" customWidth="1"/>
    <col min="12544" max="12550" width="9" style="4" customWidth="1"/>
    <col min="12551" max="12552" width="8.140625" style="4" customWidth="1"/>
    <col min="12553" max="12553" width="6.7109375" style="4" customWidth="1"/>
    <col min="12554" max="12555" width="9" style="4" customWidth="1"/>
    <col min="12556" max="12557" width="8.140625" style="4" customWidth="1"/>
    <col min="12558" max="12558" width="6.5703125" style="4" customWidth="1"/>
    <col min="12559" max="12560" width="9" style="4" customWidth="1"/>
    <col min="12561" max="12562" width="8.140625" style="4" customWidth="1"/>
    <col min="12563" max="12795" width="9.140625" style="4"/>
    <col min="12796" max="12796" width="20" style="4" customWidth="1"/>
    <col min="12797" max="12798" width="8.140625" style="4" customWidth="1"/>
    <col min="12799" max="12799" width="6.5703125" style="4" customWidth="1"/>
    <col min="12800" max="12806" width="9" style="4" customWidth="1"/>
    <col min="12807" max="12808" width="8.140625" style="4" customWidth="1"/>
    <col min="12809" max="12809" width="6.7109375" style="4" customWidth="1"/>
    <col min="12810" max="12811" width="9" style="4" customWidth="1"/>
    <col min="12812" max="12813" width="8.140625" style="4" customWidth="1"/>
    <col min="12814" max="12814" width="6.5703125" style="4" customWidth="1"/>
    <col min="12815" max="12816" width="9" style="4" customWidth="1"/>
    <col min="12817" max="12818" width="8.140625" style="4" customWidth="1"/>
    <col min="12819" max="13051" width="9.140625" style="4"/>
    <col min="13052" max="13052" width="20" style="4" customWidth="1"/>
    <col min="13053" max="13054" width="8.140625" style="4" customWidth="1"/>
    <col min="13055" max="13055" width="6.5703125" style="4" customWidth="1"/>
    <col min="13056" max="13062" width="9" style="4" customWidth="1"/>
    <col min="13063" max="13064" width="8.140625" style="4" customWidth="1"/>
    <col min="13065" max="13065" width="6.7109375" style="4" customWidth="1"/>
    <col min="13066" max="13067" width="9" style="4" customWidth="1"/>
    <col min="13068" max="13069" width="8.140625" style="4" customWidth="1"/>
    <col min="13070" max="13070" width="6.5703125" style="4" customWidth="1"/>
    <col min="13071" max="13072" width="9" style="4" customWidth="1"/>
    <col min="13073" max="13074" width="8.140625" style="4" customWidth="1"/>
    <col min="13075" max="13307" width="9.140625" style="4"/>
    <col min="13308" max="13308" width="20" style="4" customWidth="1"/>
    <col min="13309" max="13310" width="8.140625" style="4" customWidth="1"/>
    <col min="13311" max="13311" width="6.5703125" style="4" customWidth="1"/>
    <col min="13312" max="13318" width="9" style="4" customWidth="1"/>
    <col min="13319" max="13320" width="8.140625" style="4" customWidth="1"/>
    <col min="13321" max="13321" width="6.7109375" style="4" customWidth="1"/>
    <col min="13322" max="13323" width="9" style="4" customWidth="1"/>
    <col min="13324" max="13325" width="8.140625" style="4" customWidth="1"/>
    <col min="13326" max="13326" width="6.5703125" style="4" customWidth="1"/>
    <col min="13327" max="13328" width="9" style="4" customWidth="1"/>
    <col min="13329" max="13330" width="8.140625" style="4" customWidth="1"/>
    <col min="13331" max="13563" width="9.140625" style="4"/>
    <col min="13564" max="13564" width="20" style="4" customWidth="1"/>
    <col min="13565" max="13566" width="8.140625" style="4" customWidth="1"/>
    <col min="13567" max="13567" width="6.5703125" style="4" customWidth="1"/>
    <col min="13568" max="13574" width="9" style="4" customWidth="1"/>
    <col min="13575" max="13576" width="8.140625" style="4" customWidth="1"/>
    <col min="13577" max="13577" width="6.7109375" style="4" customWidth="1"/>
    <col min="13578" max="13579" width="9" style="4" customWidth="1"/>
    <col min="13580" max="13581" width="8.140625" style="4" customWidth="1"/>
    <col min="13582" max="13582" width="6.5703125" style="4" customWidth="1"/>
    <col min="13583" max="13584" width="9" style="4" customWidth="1"/>
    <col min="13585" max="13586" width="8.140625" style="4" customWidth="1"/>
    <col min="13587" max="13819" width="9.140625" style="4"/>
    <col min="13820" max="13820" width="20" style="4" customWidth="1"/>
    <col min="13821" max="13822" width="8.140625" style="4" customWidth="1"/>
    <col min="13823" max="13823" width="6.5703125" style="4" customWidth="1"/>
    <col min="13824" max="13830" width="9" style="4" customWidth="1"/>
    <col min="13831" max="13832" width="8.140625" style="4" customWidth="1"/>
    <col min="13833" max="13833" width="6.7109375" style="4" customWidth="1"/>
    <col min="13834" max="13835" width="9" style="4" customWidth="1"/>
    <col min="13836" max="13837" width="8.140625" style="4" customWidth="1"/>
    <col min="13838" max="13838" width="6.5703125" style="4" customWidth="1"/>
    <col min="13839" max="13840" width="9" style="4" customWidth="1"/>
    <col min="13841" max="13842" width="8.140625" style="4" customWidth="1"/>
    <col min="13843" max="14075" width="9.140625" style="4"/>
    <col min="14076" max="14076" width="20" style="4" customWidth="1"/>
    <col min="14077" max="14078" width="8.140625" style="4" customWidth="1"/>
    <col min="14079" max="14079" width="6.5703125" style="4" customWidth="1"/>
    <col min="14080" max="14086" width="9" style="4" customWidth="1"/>
    <col min="14087" max="14088" width="8.140625" style="4" customWidth="1"/>
    <col min="14089" max="14089" width="6.7109375" style="4" customWidth="1"/>
    <col min="14090" max="14091" width="9" style="4" customWidth="1"/>
    <col min="14092" max="14093" width="8.140625" style="4" customWidth="1"/>
    <col min="14094" max="14094" width="6.5703125" style="4" customWidth="1"/>
    <col min="14095" max="14096" width="9" style="4" customWidth="1"/>
    <col min="14097" max="14098" width="8.140625" style="4" customWidth="1"/>
    <col min="14099" max="14331" width="9.140625" style="4"/>
    <col min="14332" max="14332" width="20" style="4" customWidth="1"/>
    <col min="14333" max="14334" width="8.140625" style="4" customWidth="1"/>
    <col min="14335" max="14335" width="6.5703125" style="4" customWidth="1"/>
    <col min="14336" max="14342" width="9" style="4" customWidth="1"/>
    <col min="14343" max="14344" width="8.140625" style="4" customWidth="1"/>
    <col min="14345" max="14345" width="6.7109375" style="4" customWidth="1"/>
    <col min="14346" max="14347" width="9" style="4" customWidth="1"/>
    <col min="14348" max="14349" width="8.140625" style="4" customWidth="1"/>
    <col min="14350" max="14350" width="6.5703125" style="4" customWidth="1"/>
    <col min="14351" max="14352" width="9" style="4" customWidth="1"/>
    <col min="14353" max="14354" width="8.140625" style="4" customWidth="1"/>
    <col min="14355" max="14587" width="9.140625" style="4"/>
    <col min="14588" max="14588" width="20" style="4" customWidth="1"/>
    <col min="14589" max="14590" width="8.140625" style="4" customWidth="1"/>
    <col min="14591" max="14591" width="6.5703125" style="4" customWidth="1"/>
    <col min="14592" max="14598" width="9" style="4" customWidth="1"/>
    <col min="14599" max="14600" width="8.140625" style="4" customWidth="1"/>
    <col min="14601" max="14601" width="6.7109375" style="4" customWidth="1"/>
    <col min="14602" max="14603" width="9" style="4" customWidth="1"/>
    <col min="14604" max="14605" width="8.140625" style="4" customWidth="1"/>
    <col min="14606" max="14606" width="6.5703125" style="4" customWidth="1"/>
    <col min="14607" max="14608" width="9" style="4" customWidth="1"/>
    <col min="14609" max="14610" width="8.140625" style="4" customWidth="1"/>
    <col min="14611" max="14843" width="9.140625" style="4"/>
    <col min="14844" max="14844" width="20" style="4" customWidth="1"/>
    <col min="14845" max="14846" width="8.140625" style="4" customWidth="1"/>
    <col min="14847" max="14847" width="6.5703125" style="4" customWidth="1"/>
    <col min="14848" max="14854" width="9" style="4" customWidth="1"/>
    <col min="14855" max="14856" width="8.140625" style="4" customWidth="1"/>
    <col min="14857" max="14857" width="6.7109375" style="4" customWidth="1"/>
    <col min="14858" max="14859" width="9" style="4" customWidth="1"/>
    <col min="14860" max="14861" width="8.140625" style="4" customWidth="1"/>
    <col min="14862" max="14862" width="6.5703125" style="4" customWidth="1"/>
    <col min="14863" max="14864" width="9" style="4" customWidth="1"/>
    <col min="14865" max="14866" width="8.140625" style="4" customWidth="1"/>
    <col min="14867" max="15099" width="9.140625" style="4"/>
    <col min="15100" max="15100" width="20" style="4" customWidth="1"/>
    <col min="15101" max="15102" width="8.140625" style="4" customWidth="1"/>
    <col min="15103" max="15103" width="6.5703125" style="4" customWidth="1"/>
    <col min="15104" max="15110" width="9" style="4" customWidth="1"/>
    <col min="15111" max="15112" width="8.140625" style="4" customWidth="1"/>
    <col min="15113" max="15113" width="6.7109375" style="4" customWidth="1"/>
    <col min="15114" max="15115" width="9" style="4" customWidth="1"/>
    <col min="15116" max="15117" width="8.140625" style="4" customWidth="1"/>
    <col min="15118" max="15118" width="6.5703125" style="4" customWidth="1"/>
    <col min="15119" max="15120" width="9" style="4" customWidth="1"/>
    <col min="15121" max="15122" width="8.140625" style="4" customWidth="1"/>
    <col min="15123" max="15355" width="9.140625" style="4"/>
    <col min="15356" max="15356" width="20" style="4" customWidth="1"/>
    <col min="15357" max="15358" width="8.140625" style="4" customWidth="1"/>
    <col min="15359" max="15359" width="6.5703125" style="4" customWidth="1"/>
    <col min="15360" max="15366" width="9" style="4" customWidth="1"/>
    <col min="15367" max="15368" width="8.140625" style="4" customWidth="1"/>
    <col min="15369" max="15369" width="6.7109375" style="4" customWidth="1"/>
    <col min="15370" max="15371" width="9" style="4" customWidth="1"/>
    <col min="15372" max="15373" width="8.140625" style="4" customWidth="1"/>
    <col min="15374" max="15374" width="6.5703125" style="4" customWidth="1"/>
    <col min="15375" max="15376" width="9" style="4" customWidth="1"/>
    <col min="15377" max="15378" width="8.140625" style="4" customWidth="1"/>
    <col min="15379" max="15611" width="9.140625" style="4"/>
    <col min="15612" max="15612" width="20" style="4" customWidth="1"/>
    <col min="15613" max="15614" width="8.140625" style="4" customWidth="1"/>
    <col min="15615" max="15615" width="6.5703125" style="4" customWidth="1"/>
    <col min="15616" max="15622" width="9" style="4" customWidth="1"/>
    <col min="15623" max="15624" width="8.140625" style="4" customWidth="1"/>
    <col min="15625" max="15625" width="6.7109375" style="4" customWidth="1"/>
    <col min="15626" max="15627" width="9" style="4" customWidth="1"/>
    <col min="15628" max="15629" width="8.140625" style="4" customWidth="1"/>
    <col min="15630" max="15630" width="6.5703125" style="4" customWidth="1"/>
    <col min="15631" max="15632" width="9" style="4" customWidth="1"/>
    <col min="15633" max="15634" width="8.140625" style="4" customWidth="1"/>
    <col min="15635" max="15867" width="9.140625" style="4"/>
    <col min="15868" max="15868" width="20" style="4" customWidth="1"/>
    <col min="15869" max="15870" width="8.140625" style="4" customWidth="1"/>
    <col min="15871" max="15871" width="6.5703125" style="4" customWidth="1"/>
    <col min="15872" max="15878" width="9" style="4" customWidth="1"/>
    <col min="15879" max="15880" width="8.140625" style="4" customWidth="1"/>
    <col min="15881" max="15881" width="6.7109375" style="4" customWidth="1"/>
    <col min="15882" max="15883" width="9" style="4" customWidth="1"/>
    <col min="15884" max="15885" width="8.140625" style="4" customWidth="1"/>
    <col min="15886" max="15886" width="6.5703125" style="4" customWidth="1"/>
    <col min="15887" max="15888" width="9" style="4" customWidth="1"/>
    <col min="15889" max="15890" width="8.140625" style="4" customWidth="1"/>
    <col min="15891" max="16123" width="9.140625" style="4"/>
    <col min="16124" max="16124" width="20" style="4" customWidth="1"/>
    <col min="16125" max="16126" width="8.140625" style="4" customWidth="1"/>
    <col min="16127" max="16127" width="6.5703125" style="4" customWidth="1"/>
    <col min="16128" max="16134" width="9" style="4" customWidth="1"/>
    <col min="16135" max="16136" width="8.140625" style="4" customWidth="1"/>
    <col min="16137" max="16137" width="6.7109375" style="4" customWidth="1"/>
    <col min="16138" max="16139" width="9" style="4" customWidth="1"/>
    <col min="16140" max="16141" width="8.140625" style="4" customWidth="1"/>
    <col min="16142" max="16142" width="6.5703125" style="4" customWidth="1"/>
    <col min="16143" max="16144" width="9" style="4" customWidth="1"/>
    <col min="16145" max="16146" width="8.140625" style="4" customWidth="1"/>
    <col min="16147" max="16384" width="9.140625" style="4"/>
  </cols>
  <sheetData>
    <row r="1" spans="1:21">
      <c r="U1" s="26"/>
    </row>
    <row r="2" spans="1:21">
      <c r="B2" s="6"/>
      <c r="C2" s="6"/>
      <c r="D2" s="6"/>
      <c r="E2" s="6"/>
      <c r="F2" s="6"/>
      <c r="G2" s="6" t="s">
        <v>4</v>
      </c>
      <c r="H2" s="6"/>
      <c r="I2" s="6"/>
      <c r="J2" s="6"/>
      <c r="T2" s="25" t="s">
        <v>228</v>
      </c>
    </row>
    <row r="3" spans="1:21">
      <c r="B3" s="7"/>
      <c r="C3" s="7"/>
      <c r="D3" s="7"/>
      <c r="E3" s="7"/>
      <c r="F3" s="7"/>
      <c r="G3" s="7" t="s">
        <v>5</v>
      </c>
      <c r="H3" s="7"/>
      <c r="I3" s="7"/>
      <c r="J3" s="7"/>
    </row>
    <row r="5" spans="1:21" ht="15.75">
      <c r="A5" s="20"/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</row>
    <row r="6" spans="1:21" ht="29.25" customHeight="1">
      <c r="A6" s="21"/>
      <c r="B6" s="259" t="s">
        <v>128</v>
      </c>
      <c r="C6" s="260"/>
      <c r="D6" s="260"/>
      <c r="E6" s="260"/>
      <c r="F6" s="261"/>
      <c r="G6" s="324" t="s">
        <v>280</v>
      </c>
      <c r="H6" s="288"/>
      <c r="I6" s="288"/>
      <c r="J6" s="288"/>
      <c r="K6" s="325"/>
      <c r="L6" s="259" t="s">
        <v>127</v>
      </c>
      <c r="M6" s="260"/>
      <c r="N6" s="260"/>
      <c r="O6" s="260"/>
      <c r="P6" s="261"/>
      <c r="Q6" s="259" t="s">
        <v>281</v>
      </c>
      <c r="R6" s="260"/>
      <c r="S6" s="260"/>
      <c r="T6" s="260"/>
      <c r="U6" s="261"/>
    </row>
    <row r="7" spans="1:21" ht="12.75" customHeight="1">
      <c r="A7" s="21"/>
      <c r="B7" s="301" t="s">
        <v>36</v>
      </c>
      <c r="C7" s="294" t="s">
        <v>37</v>
      </c>
      <c r="D7" s="77" t="s">
        <v>38</v>
      </c>
      <c r="E7" s="299" t="s">
        <v>42</v>
      </c>
      <c r="F7" s="300"/>
      <c r="G7" s="294" t="s">
        <v>36</v>
      </c>
      <c r="H7" s="294" t="s">
        <v>37</v>
      </c>
      <c r="I7" s="77" t="s">
        <v>38</v>
      </c>
      <c r="J7" s="299" t="s">
        <v>42</v>
      </c>
      <c r="K7" s="300"/>
      <c r="L7" s="294" t="s">
        <v>36</v>
      </c>
      <c r="M7" s="294" t="s">
        <v>37</v>
      </c>
      <c r="N7" s="77" t="s">
        <v>38</v>
      </c>
      <c r="O7" s="299" t="s">
        <v>42</v>
      </c>
      <c r="P7" s="300"/>
      <c r="Q7" s="294" t="s">
        <v>36</v>
      </c>
      <c r="R7" s="294" t="s">
        <v>37</v>
      </c>
      <c r="S7" s="77" t="s">
        <v>38</v>
      </c>
      <c r="T7" s="299" t="s">
        <v>42</v>
      </c>
      <c r="U7" s="300"/>
    </row>
    <row r="8" spans="1:21" ht="12.75" customHeight="1">
      <c r="A8" s="21"/>
      <c r="B8" s="302"/>
      <c r="C8" s="295"/>
      <c r="D8" s="40" t="s">
        <v>39</v>
      </c>
      <c r="E8" s="38" t="s">
        <v>36</v>
      </c>
      <c r="F8" s="35" t="s">
        <v>37</v>
      </c>
      <c r="G8" s="295"/>
      <c r="H8" s="295"/>
      <c r="I8" s="40" t="s">
        <v>39</v>
      </c>
      <c r="J8" s="38" t="s">
        <v>36</v>
      </c>
      <c r="K8" s="35" t="s">
        <v>37</v>
      </c>
      <c r="L8" s="295"/>
      <c r="M8" s="295"/>
      <c r="N8" s="40" t="s">
        <v>39</v>
      </c>
      <c r="O8" s="38" t="s">
        <v>36</v>
      </c>
      <c r="P8" s="35" t="s">
        <v>37</v>
      </c>
      <c r="Q8" s="295"/>
      <c r="R8" s="295"/>
      <c r="S8" s="40" t="s">
        <v>39</v>
      </c>
      <c r="T8" s="38" t="s">
        <v>36</v>
      </c>
      <c r="U8" s="35" t="s">
        <v>37</v>
      </c>
    </row>
    <row r="9" spans="1:21">
      <c r="A9" s="59" t="s">
        <v>60</v>
      </c>
      <c r="B9" s="125">
        <v>446</v>
      </c>
      <c r="C9" s="125">
        <v>447</v>
      </c>
      <c r="D9" s="125">
        <v>448</v>
      </c>
      <c r="E9" s="125">
        <v>449</v>
      </c>
      <c r="F9" s="125">
        <v>450</v>
      </c>
      <c r="G9" s="125">
        <v>451</v>
      </c>
      <c r="H9" s="125">
        <v>452</v>
      </c>
      <c r="I9" s="125">
        <v>453</v>
      </c>
      <c r="J9" s="125">
        <v>454</v>
      </c>
      <c r="K9" s="125">
        <v>455</v>
      </c>
      <c r="L9" s="125">
        <v>456</v>
      </c>
      <c r="M9" s="125">
        <v>457</v>
      </c>
      <c r="N9" s="125">
        <v>458</v>
      </c>
      <c r="O9" s="125">
        <v>459</v>
      </c>
      <c r="P9" s="125">
        <v>460</v>
      </c>
      <c r="Q9" s="125">
        <v>461</v>
      </c>
      <c r="R9" s="125">
        <v>462</v>
      </c>
      <c r="S9" s="125">
        <v>463</v>
      </c>
      <c r="T9" s="125">
        <v>464</v>
      </c>
      <c r="U9" s="125">
        <v>465</v>
      </c>
    </row>
    <row r="10" spans="1:21">
      <c r="A10" s="68" t="s">
        <v>256</v>
      </c>
      <c r="B10" s="143">
        <v>107</v>
      </c>
      <c r="C10" s="144">
        <v>33</v>
      </c>
      <c r="D10" s="118">
        <f t="shared" ref="D10:D32" si="0">IF(ISERROR(C10-B10/B10)," ",(C10-B10)*100/B10)</f>
        <v>-69.158878504672899</v>
      </c>
      <c r="E10" s="118">
        <v>53.768844221105525</v>
      </c>
      <c r="F10" s="58">
        <v>19.298245614035089</v>
      </c>
      <c r="G10" s="143">
        <v>5</v>
      </c>
      <c r="H10" s="144">
        <v>0</v>
      </c>
      <c r="I10" s="118">
        <f t="shared" ref="I10:I32" si="1">IF(ISERROR(H10-G10/G10)," ",(H10-G10)*100/G10)</f>
        <v>-100</v>
      </c>
      <c r="J10" s="118">
        <v>2.512562814070352</v>
      </c>
      <c r="K10" s="58">
        <v>0</v>
      </c>
      <c r="L10" s="143">
        <v>12</v>
      </c>
      <c r="M10" s="144">
        <v>6</v>
      </c>
      <c r="N10" s="118">
        <f t="shared" ref="N10:N32" si="2">IF(ISERROR(M10-L10/L10)," ",(M10-L10)*100/L10)</f>
        <v>-50</v>
      </c>
      <c r="O10" s="118">
        <v>6.0301507537688446</v>
      </c>
      <c r="P10" s="58">
        <v>3.5087719298245612</v>
      </c>
      <c r="Q10" s="143">
        <v>1</v>
      </c>
      <c r="R10" s="144">
        <v>2</v>
      </c>
      <c r="S10" s="118">
        <f t="shared" ref="S10:S32" si="3">IF(ISERROR(R10-Q10/Q10)," ",(R10-Q10)*100/Q10)</f>
        <v>100</v>
      </c>
      <c r="T10" s="118">
        <v>0.50251256281407031</v>
      </c>
      <c r="U10" s="58">
        <v>1.1695906432748537</v>
      </c>
    </row>
    <row r="11" spans="1:21">
      <c r="A11" s="69" t="s">
        <v>251</v>
      </c>
      <c r="B11" s="145">
        <v>14</v>
      </c>
      <c r="C11" s="146">
        <v>12</v>
      </c>
      <c r="D11" s="60">
        <f t="shared" si="0"/>
        <v>-14.285714285714286</v>
      </c>
      <c r="E11" s="60">
        <v>25.925925925925927</v>
      </c>
      <c r="F11" s="54">
        <v>25</v>
      </c>
      <c r="G11" s="145">
        <v>0</v>
      </c>
      <c r="H11" s="146">
        <v>1</v>
      </c>
      <c r="I11" s="60" t="str">
        <f t="shared" si="1"/>
        <v xml:space="preserve"> </v>
      </c>
      <c r="J11" s="60">
        <v>0</v>
      </c>
      <c r="K11" s="54">
        <v>2.0833333333333335</v>
      </c>
      <c r="L11" s="145">
        <v>0</v>
      </c>
      <c r="M11" s="146">
        <v>2</v>
      </c>
      <c r="N11" s="60" t="str">
        <f t="shared" si="2"/>
        <v xml:space="preserve"> </v>
      </c>
      <c r="O11" s="60">
        <v>0</v>
      </c>
      <c r="P11" s="54">
        <v>4.166666666666667</v>
      </c>
      <c r="Q11" s="145">
        <v>0</v>
      </c>
      <c r="R11" s="146">
        <v>0</v>
      </c>
      <c r="S11" s="60" t="str">
        <f t="shared" si="3"/>
        <v xml:space="preserve"> </v>
      </c>
      <c r="T11" s="60">
        <v>0</v>
      </c>
      <c r="U11" s="54">
        <v>0</v>
      </c>
    </row>
    <row r="12" spans="1:21">
      <c r="A12" s="69" t="s">
        <v>107</v>
      </c>
      <c r="B12" s="145">
        <v>62</v>
      </c>
      <c r="C12" s="146">
        <v>14</v>
      </c>
      <c r="D12" s="60">
        <f t="shared" si="0"/>
        <v>-77.41935483870968</v>
      </c>
      <c r="E12" s="60">
        <v>70.454545454545453</v>
      </c>
      <c r="F12" s="54">
        <v>19.17808219178082</v>
      </c>
      <c r="G12" s="145">
        <v>0</v>
      </c>
      <c r="H12" s="146">
        <v>0</v>
      </c>
      <c r="I12" s="60" t="str">
        <f t="shared" si="1"/>
        <v xml:space="preserve"> </v>
      </c>
      <c r="J12" s="60">
        <v>0</v>
      </c>
      <c r="K12" s="54">
        <v>0</v>
      </c>
      <c r="L12" s="145">
        <v>1</v>
      </c>
      <c r="M12" s="146">
        <v>2</v>
      </c>
      <c r="N12" s="60">
        <f t="shared" si="2"/>
        <v>100</v>
      </c>
      <c r="O12" s="60">
        <v>1.1363636363636365</v>
      </c>
      <c r="P12" s="54">
        <v>2.7397260273972601</v>
      </c>
      <c r="Q12" s="145">
        <v>0</v>
      </c>
      <c r="R12" s="146">
        <v>1</v>
      </c>
      <c r="S12" s="60" t="str">
        <f t="shared" si="3"/>
        <v xml:space="preserve"> </v>
      </c>
      <c r="T12" s="60">
        <v>0</v>
      </c>
      <c r="U12" s="54">
        <v>1.3698630136986301</v>
      </c>
    </row>
    <row r="13" spans="1:21">
      <c r="A13" s="69" t="s">
        <v>108</v>
      </c>
      <c r="B13" s="145">
        <v>21</v>
      </c>
      <c r="C13" s="146">
        <v>22</v>
      </c>
      <c r="D13" s="60">
        <f t="shared" si="0"/>
        <v>4.7619047619047619</v>
      </c>
      <c r="E13" s="60">
        <v>42</v>
      </c>
      <c r="F13" s="54">
        <v>88</v>
      </c>
      <c r="G13" s="145">
        <v>0</v>
      </c>
      <c r="H13" s="146">
        <v>0</v>
      </c>
      <c r="I13" s="60" t="str">
        <f t="shared" si="1"/>
        <v xml:space="preserve"> </v>
      </c>
      <c r="J13" s="60">
        <v>0</v>
      </c>
      <c r="K13" s="54">
        <v>0</v>
      </c>
      <c r="L13" s="145">
        <v>0</v>
      </c>
      <c r="M13" s="146">
        <v>0</v>
      </c>
      <c r="N13" s="60" t="str">
        <f t="shared" si="2"/>
        <v xml:space="preserve"> </v>
      </c>
      <c r="O13" s="60">
        <v>0</v>
      </c>
      <c r="P13" s="54">
        <v>0</v>
      </c>
      <c r="Q13" s="145">
        <v>0</v>
      </c>
      <c r="R13" s="146">
        <v>0</v>
      </c>
      <c r="S13" s="60" t="str">
        <f t="shared" si="3"/>
        <v xml:space="preserve"> </v>
      </c>
      <c r="T13" s="60">
        <v>0</v>
      </c>
      <c r="U13" s="54">
        <v>0</v>
      </c>
    </row>
    <row r="14" spans="1:21">
      <c r="A14" s="69" t="s">
        <v>109</v>
      </c>
      <c r="B14" s="145">
        <v>5</v>
      </c>
      <c r="C14" s="146">
        <v>11</v>
      </c>
      <c r="D14" s="60">
        <f t="shared" si="0"/>
        <v>120</v>
      </c>
      <c r="E14" s="60">
        <v>2.808988764044944</v>
      </c>
      <c r="F14" s="54">
        <v>61.111111111111114</v>
      </c>
      <c r="G14" s="145">
        <v>0</v>
      </c>
      <c r="H14" s="146">
        <v>0</v>
      </c>
      <c r="I14" s="60" t="str">
        <f t="shared" si="1"/>
        <v xml:space="preserve"> </v>
      </c>
      <c r="J14" s="60">
        <v>0</v>
      </c>
      <c r="K14" s="54">
        <v>0</v>
      </c>
      <c r="L14" s="145">
        <v>2</v>
      </c>
      <c r="M14" s="146">
        <v>5</v>
      </c>
      <c r="N14" s="60">
        <f t="shared" si="2"/>
        <v>150</v>
      </c>
      <c r="O14" s="60">
        <v>1.1235955056179776</v>
      </c>
      <c r="P14" s="54">
        <v>27.777777777777779</v>
      </c>
      <c r="Q14" s="145">
        <v>0</v>
      </c>
      <c r="R14" s="146">
        <v>0</v>
      </c>
      <c r="S14" s="60" t="str">
        <f t="shared" si="3"/>
        <v xml:space="preserve"> </v>
      </c>
      <c r="T14" s="60">
        <v>0</v>
      </c>
      <c r="U14" s="54">
        <v>0</v>
      </c>
    </row>
    <row r="15" spans="1:21">
      <c r="A15" s="69" t="s">
        <v>110</v>
      </c>
      <c r="B15" s="145">
        <v>4</v>
      </c>
      <c r="C15" s="146">
        <v>1</v>
      </c>
      <c r="D15" s="60">
        <f t="shared" si="0"/>
        <v>-75</v>
      </c>
      <c r="E15" s="60">
        <v>5.4054054054054053</v>
      </c>
      <c r="F15" s="54">
        <v>25</v>
      </c>
      <c r="G15" s="145">
        <v>1</v>
      </c>
      <c r="H15" s="146">
        <v>0</v>
      </c>
      <c r="I15" s="60">
        <f t="shared" si="1"/>
        <v>-100</v>
      </c>
      <c r="J15" s="60">
        <v>1.3513513513513513</v>
      </c>
      <c r="K15" s="54">
        <v>0</v>
      </c>
      <c r="L15" s="145">
        <v>0</v>
      </c>
      <c r="M15" s="146">
        <v>1</v>
      </c>
      <c r="N15" s="60" t="str">
        <f t="shared" si="2"/>
        <v xml:space="preserve"> </v>
      </c>
      <c r="O15" s="60">
        <v>0</v>
      </c>
      <c r="P15" s="54">
        <v>25</v>
      </c>
      <c r="Q15" s="145">
        <v>0</v>
      </c>
      <c r="R15" s="146">
        <v>0</v>
      </c>
      <c r="S15" s="60" t="str">
        <f t="shared" si="3"/>
        <v xml:space="preserve"> </v>
      </c>
      <c r="T15" s="60">
        <v>0</v>
      </c>
      <c r="U15" s="54">
        <v>0</v>
      </c>
    </row>
    <row r="16" spans="1:21">
      <c r="A16" s="69" t="s">
        <v>111</v>
      </c>
      <c r="B16" s="145">
        <v>10</v>
      </c>
      <c r="C16" s="146">
        <v>10</v>
      </c>
      <c r="D16" s="60">
        <f t="shared" si="0"/>
        <v>0</v>
      </c>
      <c r="E16" s="60">
        <v>62.5</v>
      </c>
      <c r="F16" s="54">
        <v>35.714285714285715</v>
      </c>
      <c r="G16" s="145">
        <v>1</v>
      </c>
      <c r="H16" s="146">
        <v>0</v>
      </c>
      <c r="I16" s="60">
        <f t="shared" si="1"/>
        <v>-100</v>
      </c>
      <c r="J16" s="60">
        <v>6.25</v>
      </c>
      <c r="K16" s="54">
        <v>0</v>
      </c>
      <c r="L16" s="145">
        <v>0</v>
      </c>
      <c r="M16" s="146">
        <v>0</v>
      </c>
      <c r="N16" s="60" t="str">
        <f t="shared" si="2"/>
        <v xml:space="preserve"> </v>
      </c>
      <c r="O16" s="60">
        <v>0</v>
      </c>
      <c r="P16" s="54">
        <v>0</v>
      </c>
      <c r="Q16" s="145">
        <v>0</v>
      </c>
      <c r="R16" s="146">
        <v>0</v>
      </c>
      <c r="S16" s="60" t="str">
        <f t="shared" si="3"/>
        <v xml:space="preserve"> </v>
      </c>
      <c r="T16" s="60">
        <v>0</v>
      </c>
      <c r="U16" s="54">
        <v>0</v>
      </c>
    </row>
    <row r="17" spans="1:21">
      <c r="A17" s="69" t="s">
        <v>112</v>
      </c>
      <c r="B17" s="145">
        <v>27</v>
      </c>
      <c r="C17" s="146">
        <v>23</v>
      </c>
      <c r="D17" s="60">
        <f t="shared" si="0"/>
        <v>-14.814814814814815</v>
      </c>
      <c r="E17" s="60">
        <v>29.670329670329672</v>
      </c>
      <c r="F17" s="54">
        <v>24.731182795698924</v>
      </c>
      <c r="G17" s="145">
        <v>5</v>
      </c>
      <c r="H17" s="146">
        <v>3</v>
      </c>
      <c r="I17" s="60">
        <f t="shared" si="1"/>
        <v>-40</v>
      </c>
      <c r="J17" s="60">
        <v>5.4945054945054945</v>
      </c>
      <c r="K17" s="54">
        <v>3.225806451612903</v>
      </c>
      <c r="L17" s="145">
        <v>5</v>
      </c>
      <c r="M17" s="146">
        <v>8</v>
      </c>
      <c r="N17" s="60">
        <f t="shared" si="2"/>
        <v>60</v>
      </c>
      <c r="O17" s="60">
        <v>5.4945054945054945</v>
      </c>
      <c r="P17" s="54">
        <v>8.6021505376344081</v>
      </c>
      <c r="Q17" s="145">
        <v>0</v>
      </c>
      <c r="R17" s="146">
        <v>0</v>
      </c>
      <c r="S17" s="60" t="str">
        <f t="shared" si="3"/>
        <v xml:space="preserve"> </v>
      </c>
      <c r="T17" s="60">
        <v>0</v>
      </c>
      <c r="U17" s="54">
        <v>0</v>
      </c>
    </row>
    <row r="18" spans="1:21">
      <c r="A18" s="69" t="s">
        <v>113</v>
      </c>
      <c r="B18" s="145">
        <v>28</v>
      </c>
      <c r="C18" s="146">
        <v>31</v>
      </c>
      <c r="D18" s="60">
        <f t="shared" si="0"/>
        <v>10.714285714285714</v>
      </c>
      <c r="E18" s="60">
        <v>40</v>
      </c>
      <c r="F18" s="54">
        <v>43.661971830985912</v>
      </c>
      <c r="G18" s="145">
        <v>0</v>
      </c>
      <c r="H18" s="146">
        <v>0</v>
      </c>
      <c r="I18" s="60" t="str">
        <f t="shared" si="1"/>
        <v xml:space="preserve"> </v>
      </c>
      <c r="J18" s="60">
        <v>0</v>
      </c>
      <c r="K18" s="54">
        <v>0</v>
      </c>
      <c r="L18" s="145">
        <v>0</v>
      </c>
      <c r="M18" s="146">
        <v>11</v>
      </c>
      <c r="N18" s="60" t="str">
        <f t="shared" si="2"/>
        <v xml:space="preserve"> </v>
      </c>
      <c r="O18" s="60">
        <v>0</v>
      </c>
      <c r="P18" s="54">
        <v>15.492957746478874</v>
      </c>
      <c r="Q18" s="145">
        <v>0</v>
      </c>
      <c r="R18" s="146">
        <v>2</v>
      </c>
      <c r="S18" s="60" t="str">
        <f t="shared" si="3"/>
        <v xml:space="preserve"> </v>
      </c>
      <c r="T18" s="60">
        <v>0</v>
      </c>
      <c r="U18" s="54">
        <v>2.816901408450704</v>
      </c>
    </row>
    <row r="19" spans="1:21">
      <c r="A19" s="69" t="s">
        <v>252</v>
      </c>
      <c r="B19" s="145">
        <v>10</v>
      </c>
      <c r="C19" s="146">
        <v>11</v>
      </c>
      <c r="D19" s="60">
        <f t="shared" si="0"/>
        <v>10</v>
      </c>
      <c r="E19" s="60">
        <v>20.833333333333332</v>
      </c>
      <c r="F19" s="54">
        <v>21.153846153846153</v>
      </c>
      <c r="G19" s="145">
        <v>0</v>
      </c>
      <c r="H19" s="146">
        <v>0</v>
      </c>
      <c r="I19" s="60" t="str">
        <f t="shared" si="1"/>
        <v xml:space="preserve"> </v>
      </c>
      <c r="J19" s="60">
        <v>0</v>
      </c>
      <c r="K19" s="54">
        <v>0</v>
      </c>
      <c r="L19" s="145">
        <v>2</v>
      </c>
      <c r="M19" s="146">
        <v>1</v>
      </c>
      <c r="N19" s="60">
        <f t="shared" si="2"/>
        <v>-50</v>
      </c>
      <c r="O19" s="60">
        <v>4.166666666666667</v>
      </c>
      <c r="P19" s="54">
        <v>1.9230769230769231</v>
      </c>
      <c r="Q19" s="145">
        <v>0</v>
      </c>
      <c r="R19" s="146">
        <v>0</v>
      </c>
      <c r="S19" s="60" t="str">
        <f t="shared" si="3"/>
        <v xml:space="preserve"> </v>
      </c>
      <c r="T19" s="60">
        <v>0</v>
      </c>
      <c r="U19" s="54">
        <v>0</v>
      </c>
    </row>
    <row r="20" spans="1:21">
      <c r="A20" s="69" t="s">
        <v>114</v>
      </c>
      <c r="B20" s="145">
        <v>41</v>
      </c>
      <c r="C20" s="146">
        <v>40</v>
      </c>
      <c r="D20" s="60">
        <f t="shared" si="0"/>
        <v>-2.4390243902439024</v>
      </c>
      <c r="E20" s="60">
        <v>83.673469387755105</v>
      </c>
      <c r="F20" s="54">
        <v>36.697247706422019</v>
      </c>
      <c r="G20" s="145">
        <v>0</v>
      </c>
      <c r="H20" s="146">
        <v>4</v>
      </c>
      <c r="I20" s="60" t="str">
        <f t="shared" si="1"/>
        <v xml:space="preserve"> </v>
      </c>
      <c r="J20" s="60">
        <v>0</v>
      </c>
      <c r="K20" s="54">
        <v>3.669724770642202</v>
      </c>
      <c r="L20" s="145">
        <v>0</v>
      </c>
      <c r="M20" s="146">
        <v>1</v>
      </c>
      <c r="N20" s="60" t="str">
        <f t="shared" si="2"/>
        <v xml:space="preserve"> </v>
      </c>
      <c r="O20" s="60">
        <v>0</v>
      </c>
      <c r="P20" s="54">
        <v>0.91743119266055051</v>
      </c>
      <c r="Q20" s="145">
        <v>3</v>
      </c>
      <c r="R20" s="146">
        <v>1</v>
      </c>
      <c r="S20" s="60">
        <f t="shared" si="3"/>
        <v>-66.666666666666671</v>
      </c>
      <c r="T20" s="60">
        <v>6.1224489795918364</v>
      </c>
      <c r="U20" s="54">
        <v>0.91743119266055051</v>
      </c>
    </row>
    <row r="21" spans="1:21">
      <c r="A21" s="69" t="s">
        <v>115</v>
      </c>
      <c r="B21" s="145">
        <v>23</v>
      </c>
      <c r="C21" s="146">
        <v>9</v>
      </c>
      <c r="D21" s="60">
        <f t="shared" si="0"/>
        <v>-60.869565217391305</v>
      </c>
      <c r="E21" s="60">
        <v>43.39622641509434</v>
      </c>
      <c r="F21" s="54">
        <v>81.818181818181813</v>
      </c>
      <c r="G21" s="145">
        <v>0</v>
      </c>
      <c r="H21" s="146">
        <v>0</v>
      </c>
      <c r="I21" s="60" t="str">
        <f t="shared" si="1"/>
        <v xml:space="preserve"> </v>
      </c>
      <c r="J21" s="60">
        <v>0</v>
      </c>
      <c r="K21" s="54">
        <v>0</v>
      </c>
      <c r="L21" s="145">
        <v>2</v>
      </c>
      <c r="M21" s="146">
        <v>3</v>
      </c>
      <c r="N21" s="60">
        <f t="shared" si="2"/>
        <v>50</v>
      </c>
      <c r="O21" s="60">
        <v>3.7735849056603774</v>
      </c>
      <c r="P21" s="54">
        <v>27.272727272727273</v>
      </c>
      <c r="Q21" s="145">
        <v>2</v>
      </c>
      <c r="R21" s="146">
        <v>0</v>
      </c>
      <c r="S21" s="60">
        <f t="shared" si="3"/>
        <v>-100</v>
      </c>
      <c r="T21" s="60">
        <v>3.7735849056603774</v>
      </c>
      <c r="U21" s="54">
        <v>0</v>
      </c>
    </row>
    <row r="22" spans="1:21">
      <c r="A22" s="69" t="s">
        <v>249</v>
      </c>
      <c r="B22" s="145">
        <v>18</v>
      </c>
      <c r="C22" s="146">
        <v>11</v>
      </c>
      <c r="D22" s="60">
        <f t="shared" si="0"/>
        <v>-38.888888888888886</v>
      </c>
      <c r="E22" s="60">
        <v>25.35211267605634</v>
      </c>
      <c r="F22" s="54">
        <v>21.153846153846153</v>
      </c>
      <c r="G22" s="145">
        <v>1</v>
      </c>
      <c r="H22" s="146">
        <v>0</v>
      </c>
      <c r="I22" s="60">
        <f t="shared" si="1"/>
        <v>-100</v>
      </c>
      <c r="J22" s="60">
        <v>1.408450704225352</v>
      </c>
      <c r="K22" s="54">
        <v>0</v>
      </c>
      <c r="L22" s="145">
        <v>2</v>
      </c>
      <c r="M22" s="146">
        <v>2</v>
      </c>
      <c r="N22" s="60">
        <f t="shared" si="2"/>
        <v>0</v>
      </c>
      <c r="O22" s="60">
        <v>2.816901408450704</v>
      </c>
      <c r="P22" s="54">
        <v>3.8461538461538463</v>
      </c>
      <c r="Q22" s="145">
        <v>1</v>
      </c>
      <c r="R22" s="146">
        <v>0</v>
      </c>
      <c r="S22" s="60">
        <f t="shared" si="3"/>
        <v>-100</v>
      </c>
      <c r="T22" s="60">
        <v>1.408450704225352</v>
      </c>
      <c r="U22" s="54">
        <v>0</v>
      </c>
    </row>
    <row r="23" spans="1:21">
      <c r="A23" s="69" t="s">
        <v>116</v>
      </c>
      <c r="B23" s="145">
        <v>33</v>
      </c>
      <c r="C23" s="146">
        <v>26</v>
      </c>
      <c r="D23" s="60">
        <f t="shared" si="0"/>
        <v>-21.212121212121211</v>
      </c>
      <c r="E23" s="60">
        <v>35.106382978723403</v>
      </c>
      <c r="F23" s="54">
        <v>26</v>
      </c>
      <c r="G23" s="145">
        <v>0</v>
      </c>
      <c r="H23" s="146">
        <v>1</v>
      </c>
      <c r="I23" s="60" t="str">
        <f t="shared" si="1"/>
        <v xml:space="preserve"> </v>
      </c>
      <c r="J23" s="60">
        <v>0</v>
      </c>
      <c r="K23" s="54">
        <v>1</v>
      </c>
      <c r="L23" s="145">
        <v>6</v>
      </c>
      <c r="M23" s="146">
        <v>8</v>
      </c>
      <c r="N23" s="60">
        <f t="shared" si="2"/>
        <v>33.333333333333336</v>
      </c>
      <c r="O23" s="60">
        <v>6.3829787234042552</v>
      </c>
      <c r="P23" s="54">
        <v>8</v>
      </c>
      <c r="Q23" s="145">
        <v>2</v>
      </c>
      <c r="R23" s="146">
        <v>0</v>
      </c>
      <c r="S23" s="60">
        <f t="shared" si="3"/>
        <v>-100</v>
      </c>
      <c r="T23" s="60">
        <v>2.1276595744680851</v>
      </c>
      <c r="U23" s="54">
        <v>0</v>
      </c>
    </row>
    <row r="24" spans="1:21">
      <c r="A24" s="69" t="s">
        <v>284</v>
      </c>
      <c r="B24" s="145">
        <v>34</v>
      </c>
      <c r="C24" s="146">
        <v>17</v>
      </c>
      <c r="D24" s="60">
        <f t="shared" si="0"/>
        <v>-50</v>
      </c>
      <c r="E24" s="60">
        <v>61.81818181818182</v>
      </c>
      <c r="F24" s="54">
        <v>27.419354838709676</v>
      </c>
      <c r="G24" s="145">
        <v>0</v>
      </c>
      <c r="H24" s="146">
        <v>0</v>
      </c>
      <c r="I24" s="60" t="str">
        <f t="shared" si="1"/>
        <v xml:space="preserve"> </v>
      </c>
      <c r="J24" s="60">
        <v>0</v>
      </c>
      <c r="K24" s="54">
        <v>0</v>
      </c>
      <c r="L24" s="145">
        <v>0</v>
      </c>
      <c r="M24" s="146">
        <v>4</v>
      </c>
      <c r="N24" s="60" t="str">
        <f t="shared" si="2"/>
        <v xml:space="preserve"> </v>
      </c>
      <c r="O24" s="60">
        <v>0</v>
      </c>
      <c r="P24" s="54">
        <v>6.4516129032258061</v>
      </c>
      <c r="Q24" s="145">
        <v>0</v>
      </c>
      <c r="R24" s="146">
        <v>0</v>
      </c>
      <c r="S24" s="60" t="str">
        <f t="shared" si="3"/>
        <v xml:space="preserve"> </v>
      </c>
      <c r="T24" s="60">
        <v>0</v>
      </c>
      <c r="U24" s="54">
        <v>0</v>
      </c>
    </row>
    <row r="25" spans="1:21">
      <c r="A25" s="69" t="s">
        <v>117</v>
      </c>
      <c r="B25" s="145">
        <v>26</v>
      </c>
      <c r="C25" s="146">
        <v>23</v>
      </c>
      <c r="D25" s="60">
        <f t="shared" si="0"/>
        <v>-11.538461538461538</v>
      </c>
      <c r="E25" s="60">
        <v>35.135135135135137</v>
      </c>
      <c r="F25" s="54">
        <v>32.394366197183096</v>
      </c>
      <c r="G25" s="145">
        <v>0</v>
      </c>
      <c r="H25" s="146">
        <v>2</v>
      </c>
      <c r="I25" s="60" t="str">
        <f t="shared" si="1"/>
        <v xml:space="preserve"> </v>
      </c>
      <c r="J25" s="60">
        <v>0</v>
      </c>
      <c r="K25" s="54">
        <v>2.816901408450704</v>
      </c>
      <c r="L25" s="145">
        <v>2</v>
      </c>
      <c r="M25" s="146">
        <v>5</v>
      </c>
      <c r="N25" s="60">
        <f t="shared" si="2"/>
        <v>150</v>
      </c>
      <c r="O25" s="60">
        <v>2.7027027027027026</v>
      </c>
      <c r="P25" s="54">
        <v>7.042253521126761</v>
      </c>
      <c r="Q25" s="145">
        <v>0</v>
      </c>
      <c r="R25" s="146">
        <v>0</v>
      </c>
      <c r="S25" s="60" t="str">
        <f t="shared" si="3"/>
        <v xml:space="preserve"> </v>
      </c>
      <c r="T25" s="60">
        <v>0</v>
      </c>
      <c r="U25" s="54">
        <v>0</v>
      </c>
    </row>
    <row r="26" spans="1:21">
      <c r="A26" s="69" t="s">
        <v>118</v>
      </c>
      <c r="B26" s="145">
        <v>18</v>
      </c>
      <c r="C26" s="146">
        <v>16</v>
      </c>
      <c r="D26" s="60">
        <f t="shared" si="0"/>
        <v>-11.111111111111111</v>
      </c>
      <c r="E26" s="60">
        <v>22.784810126582279</v>
      </c>
      <c r="F26" s="54">
        <v>23.529411764705884</v>
      </c>
      <c r="G26" s="145">
        <v>0</v>
      </c>
      <c r="H26" s="146">
        <v>0</v>
      </c>
      <c r="I26" s="60" t="str">
        <f t="shared" si="1"/>
        <v xml:space="preserve"> </v>
      </c>
      <c r="J26" s="60">
        <v>0</v>
      </c>
      <c r="K26" s="54">
        <v>0</v>
      </c>
      <c r="L26" s="145">
        <v>6</v>
      </c>
      <c r="M26" s="146">
        <v>5</v>
      </c>
      <c r="N26" s="60">
        <f t="shared" si="2"/>
        <v>-16.666666666666668</v>
      </c>
      <c r="O26" s="60">
        <v>7.5949367088607591</v>
      </c>
      <c r="P26" s="54">
        <v>7.3529411764705879</v>
      </c>
      <c r="Q26" s="145">
        <v>0</v>
      </c>
      <c r="R26" s="146">
        <v>0</v>
      </c>
      <c r="S26" s="60" t="str">
        <f t="shared" si="3"/>
        <v xml:space="preserve"> </v>
      </c>
      <c r="T26" s="60">
        <v>0</v>
      </c>
      <c r="U26" s="54">
        <v>0</v>
      </c>
    </row>
    <row r="27" spans="1:21">
      <c r="A27" s="69" t="s">
        <v>133</v>
      </c>
      <c r="B27" s="145">
        <v>19</v>
      </c>
      <c r="C27" s="146">
        <v>39</v>
      </c>
      <c r="D27" s="60">
        <f t="shared" si="0"/>
        <v>105.26315789473684</v>
      </c>
      <c r="E27" s="60">
        <v>48.717948717948715</v>
      </c>
      <c r="F27" s="54">
        <v>68.421052631578945</v>
      </c>
      <c r="G27" s="145">
        <v>0</v>
      </c>
      <c r="H27" s="146">
        <v>0</v>
      </c>
      <c r="I27" s="60" t="str">
        <f t="shared" si="1"/>
        <v xml:space="preserve"> </v>
      </c>
      <c r="J27" s="60">
        <v>0</v>
      </c>
      <c r="K27" s="54">
        <v>0</v>
      </c>
      <c r="L27" s="145">
        <v>0</v>
      </c>
      <c r="M27" s="146">
        <v>1</v>
      </c>
      <c r="N27" s="60" t="str">
        <f t="shared" si="2"/>
        <v xml:space="preserve"> </v>
      </c>
      <c r="O27" s="60">
        <v>0</v>
      </c>
      <c r="P27" s="54">
        <v>1.7543859649122806</v>
      </c>
      <c r="Q27" s="145">
        <v>0</v>
      </c>
      <c r="R27" s="146">
        <v>1</v>
      </c>
      <c r="S27" s="60" t="str">
        <f t="shared" si="3"/>
        <v xml:space="preserve"> </v>
      </c>
      <c r="T27" s="60">
        <v>0</v>
      </c>
      <c r="U27" s="54">
        <v>1.7543859649122806</v>
      </c>
    </row>
    <row r="28" spans="1:21">
      <c r="A28" s="69" t="s">
        <v>134</v>
      </c>
      <c r="B28" s="145">
        <v>19</v>
      </c>
      <c r="C28" s="146">
        <v>23</v>
      </c>
      <c r="D28" s="60">
        <f t="shared" si="0"/>
        <v>21.05263157894737</v>
      </c>
      <c r="E28" s="60">
        <v>31.666666666666668</v>
      </c>
      <c r="F28" s="54">
        <v>23</v>
      </c>
      <c r="G28" s="145">
        <v>0</v>
      </c>
      <c r="H28" s="146">
        <v>3</v>
      </c>
      <c r="I28" s="60" t="str">
        <f t="shared" si="1"/>
        <v xml:space="preserve"> </v>
      </c>
      <c r="J28" s="60">
        <v>0</v>
      </c>
      <c r="K28" s="54">
        <v>3</v>
      </c>
      <c r="L28" s="145">
        <v>2</v>
      </c>
      <c r="M28" s="146">
        <v>1</v>
      </c>
      <c r="N28" s="60">
        <f t="shared" si="2"/>
        <v>-50</v>
      </c>
      <c r="O28" s="60">
        <v>3.3333333333333335</v>
      </c>
      <c r="P28" s="54">
        <v>1</v>
      </c>
      <c r="Q28" s="145">
        <v>0</v>
      </c>
      <c r="R28" s="146">
        <v>0</v>
      </c>
      <c r="S28" s="60" t="str">
        <f t="shared" si="3"/>
        <v xml:space="preserve"> </v>
      </c>
      <c r="T28" s="60">
        <v>0</v>
      </c>
      <c r="U28" s="54">
        <v>0</v>
      </c>
    </row>
    <row r="29" spans="1:21">
      <c r="A29" s="69" t="s">
        <v>253</v>
      </c>
      <c r="B29" s="145">
        <v>3</v>
      </c>
      <c r="C29" s="146">
        <v>3</v>
      </c>
      <c r="D29" s="60">
        <f t="shared" si="0"/>
        <v>0</v>
      </c>
      <c r="E29" s="60">
        <v>21.428571428571427</v>
      </c>
      <c r="F29" s="54">
        <v>17.647058823529413</v>
      </c>
      <c r="G29" s="145">
        <v>0</v>
      </c>
      <c r="H29" s="146">
        <v>0</v>
      </c>
      <c r="I29" s="60" t="str">
        <f t="shared" si="1"/>
        <v xml:space="preserve"> </v>
      </c>
      <c r="J29" s="60">
        <v>0</v>
      </c>
      <c r="K29" s="54">
        <v>0</v>
      </c>
      <c r="L29" s="145">
        <v>0</v>
      </c>
      <c r="M29" s="146">
        <v>0</v>
      </c>
      <c r="N29" s="60" t="str">
        <f t="shared" si="2"/>
        <v xml:space="preserve"> </v>
      </c>
      <c r="O29" s="60">
        <v>0</v>
      </c>
      <c r="P29" s="54">
        <v>0</v>
      </c>
      <c r="Q29" s="145">
        <v>0</v>
      </c>
      <c r="R29" s="146">
        <v>0</v>
      </c>
      <c r="S29" s="60" t="str">
        <f t="shared" si="3"/>
        <v xml:space="preserve"> </v>
      </c>
      <c r="T29" s="60">
        <v>0</v>
      </c>
      <c r="U29" s="54">
        <v>0</v>
      </c>
    </row>
    <row r="30" spans="1:21">
      <c r="A30" s="70" t="s">
        <v>119</v>
      </c>
      <c r="B30" s="145">
        <v>3</v>
      </c>
      <c r="C30" s="146">
        <v>4</v>
      </c>
      <c r="D30" s="60">
        <f t="shared" si="0"/>
        <v>33.333333333333336</v>
      </c>
      <c r="E30" s="60">
        <v>25</v>
      </c>
      <c r="F30" s="54">
        <v>23.529411764705884</v>
      </c>
      <c r="G30" s="145">
        <v>0</v>
      </c>
      <c r="H30" s="146">
        <v>0</v>
      </c>
      <c r="I30" s="60" t="str">
        <f t="shared" si="1"/>
        <v xml:space="preserve"> </v>
      </c>
      <c r="J30" s="60">
        <v>0</v>
      </c>
      <c r="K30" s="54">
        <v>0</v>
      </c>
      <c r="L30" s="145">
        <v>0</v>
      </c>
      <c r="M30" s="146">
        <v>1</v>
      </c>
      <c r="N30" s="60" t="str">
        <f t="shared" si="2"/>
        <v xml:space="preserve"> </v>
      </c>
      <c r="O30" s="60">
        <v>0</v>
      </c>
      <c r="P30" s="54">
        <v>5.882352941176471</v>
      </c>
      <c r="Q30" s="145">
        <v>0</v>
      </c>
      <c r="R30" s="146">
        <v>2</v>
      </c>
      <c r="S30" s="60" t="str">
        <f t="shared" si="3"/>
        <v xml:space="preserve"> </v>
      </c>
      <c r="T30" s="60">
        <v>0</v>
      </c>
      <c r="U30" s="54">
        <v>11.764705882352942</v>
      </c>
    </row>
    <row r="31" spans="1:21" ht="25.5">
      <c r="A31" s="71" t="s">
        <v>120</v>
      </c>
      <c r="B31" s="145">
        <v>0</v>
      </c>
      <c r="C31" s="146">
        <v>0</v>
      </c>
      <c r="D31" s="60" t="str">
        <f t="shared" si="0"/>
        <v xml:space="preserve"> </v>
      </c>
      <c r="E31" s="60"/>
      <c r="F31" s="54"/>
      <c r="G31" s="145">
        <v>0</v>
      </c>
      <c r="H31" s="146">
        <v>0</v>
      </c>
      <c r="I31" s="60" t="str">
        <f t="shared" si="1"/>
        <v xml:space="preserve"> </v>
      </c>
      <c r="J31" s="60"/>
      <c r="K31" s="54"/>
      <c r="L31" s="145">
        <v>0</v>
      </c>
      <c r="M31" s="146">
        <v>0</v>
      </c>
      <c r="N31" s="60" t="str">
        <f t="shared" si="2"/>
        <v xml:space="preserve"> </v>
      </c>
      <c r="O31" s="60"/>
      <c r="P31" s="54"/>
      <c r="Q31" s="145">
        <v>0</v>
      </c>
      <c r="R31" s="146">
        <v>0</v>
      </c>
      <c r="S31" s="60" t="str">
        <f t="shared" si="3"/>
        <v xml:space="preserve"> </v>
      </c>
      <c r="T31" s="60"/>
      <c r="U31" s="54"/>
    </row>
    <row r="32" spans="1:21" ht="14.25" customHeight="1">
      <c r="A32" s="69" t="s">
        <v>121</v>
      </c>
      <c r="B32" s="145">
        <v>0</v>
      </c>
      <c r="C32" s="146">
        <v>0</v>
      </c>
      <c r="D32" s="60" t="str">
        <f t="shared" si="0"/>
        <v xml:space="preserve"> </v>
      </c>
      <c r="E32" s="60"/>
      <c r="F32" s="54">
        <v>0</v>
      </c>
      <c r="G32" s="145">
        <v>0</v>
      </c>
      <c r="H32" s="146">
        <v>0</v>
      </c>
      <c r="I32" s="60" t="str">
        <f t="shared" si="1"/>
        <v xml:space="preserve"> </v>
      </c>
      <c r="J32" s="60"/>
      <c r="K32" s="54">
        <v>0</v>
      </c>
      <c r="L32" s="145">
        <v>0</v>
      </c>
      <c r="M32" s="146">
        <v>0</v>
      </c>
      <c r="N32" s="60" t="str">
        <f t="shared" si="2"/>
        <v xml:space="preserve"> </v>
      </c>
      <c r="O32" s="60"/>
      <c r="P32" s="54">
        <v>0</v>
      </c>
      <c r="Q32" s="145">
        <v>0</v>
      </c>
      <c r="R32" s="146">
        <v>0</v>
      </c>
      <c r="S32" s="60" t="str">
        <f t="shared" si="3"/>
        <v xml:space="preserve"> </v>
      </c>
      <c r="T32" s="60"/>
      <c r="U32" s="54">
        <v>0</v>
      </c>
    </row>
    <row r="33" spans="1:21">
      <c r="A33" s="72" t="s">
        <v>122</v>
      </c>
      <c r="B33" s="157">
        <v>525</v>
      </c>
      <c r="C33" s="158">
        <v>379</v>
      </c>
      <c r="D33" s="61">
        <f>IF(ISERROR(C33-B33/B33)," ",(C33-B33)*100/B33)</f>
        <v>-27.80952380952381</v>
      </c>
      <c r="E33" s="61">
        <v>35.762942779291556</v>
      </c>
      <c r="F33" s="57">
        <v>30.368589743589745</v>
      </c>
      <c r="G33" s="142">
        <v>13</v>
      </c>
      <c r="H33" s="147">
        <v>14</v>
      </c>
      <c r="I33" s="61">
        <f>IF(ISERROR(H33-G33/G33)," ",(H33-G33)*100/G33)</f>
        <v>7.6923076923076925</v>
      </c>
      <c r="J33" s="61">
        <v>0.88555858310626701</v>
      </c>
      <c r="K33" s="57">
        <v>1.1217948717948718</v>
      </c>
      <c r="L33" s="142">
        <v>42</v>
      </c>
      <c r="M33" s="147">
        <v>67</v>
      </c>
      <c r="N33" s="61">
        <f>IF(ISERROR(M33-L33/L33)," ",(M33-L33)*100/L33)</f>
        <v>59.523809523809526</v>
      </c>
      <c r="O33" s="61">
        <v>2.8610354223433241</v>
      </c>
      <c r="P33" s="57">
        <v>5.3685897435897436</v>
      </c>
      <c r="Q33" s="142">
        <v>9</v>
      </c>
      <c r="R33" s="147">
        <v>9</v>
      </c>
      <c r="S33" s="61">
        <f>IF(ISERROR(R33-Q33/Q33)," ",(R33-Q33)*100/Q33)</f>
        <v>0</v>
      </c>
      <c r="T33" s="61">
        <v>0.61307901907356943</v>
      </c>
      <c r="U33" s="57">
        <v>0.72115384615384615</v>
      </c>
    </row>
    <row r="35" spans="1:21" ht="14.25" customHeight="1">
      <c r="G35" s="18"/>
      <c r="H35" s="18"/>
      <c r="I35" s="18"/>
      <c r="J35" s="18"/>
    </row>
    <row r="36" spans="1:21" ht="13.5" customHeight="1"/>
    <row r="37" spans="1:21" ht="19.5" customHeight="1"/>
  </sheetData>
  <mergeCells count="17">
    <mergeCell ref="B7:B8"/>
    <mergeCell ref="C7:C8"/>
    <mergeCell ref="Q7:Q8"/>
    <mergeCell ref="R7:R8"/>
    <mergeCell ref="T7:U7"/>
    <mergeCell ref="G7:G8"/>
    <mergeCell ref="H7:H8"/>
    <mergeCell ref="J7:K7"/>
    <mergeCell ref="L7:L8"/>
    <mergeCell ref="M7:M8"/>
    <mergeCell ref="O7:P7"/>
    <mergeCell ref="E7:F7"/>
    <mergeCell ref="B5:U5"/>
    <mergeCell ref="B6:F6"/>
    <mergeCell ref="G6:K6"/>
    <mergeCell ref="L6:P6"/>
    <mergeCell ref="Q6:U6"/>
  </mergeCells>
  <pageMargins left="0.23622047244094491" right="0.23622047244094491" top="0.6692913385826772" bottom="0.23622047244094491" header="0.51181102362204722" footer="0.23622047244094491"/>
  <pageSetup paperSize="9" scale="85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Y33"/>
  <sheetViews>
    <sheetView view="pageBreakPreview" zoomScaleNormal="100" zoomScaleSheetLayoutView="100" workbookViewId="0">
      <selection activeCell="B9" sqref="B9:Y9"/>
    </sheetView>
  </sheetViews>
  <sheetFormatPr defaultRowHeight="12.75"/>
  <cols>
    <col min="1" max="1" width="20" customWidth="1"/>
    <col min="2" max="3" width="7.28515625" customWidth="1"/>
    <col min="4" max="4" width="5.7109375" customWidth="1"/>
    <col min="5" max="6" width="7.28515625" customWidth="1"/>
    <col min="7" max="7" width="5.7109375" customWidth="1"/>
    <col min="8" max="9" width="7.28515625" customWidth="1"/>
    <col min="10" max="10" width="5.7109375" customWidth="1"/>
    <col min="11" max="12" width="8.7109375" customWidth="1"/>
    <col min="13" max="13" width="5.7109375" customWidth="1"/>
    <col min="14" max="15" width="7.28515625" customWidth="1"/>
    <col min="16" max="16" width="5.7109375" customWidth="1"/>
    <col min="17" max="18" width="7.28515625" customWidth="1"/>
    <col min="19" max="19" width="5.7109375" customWidth="1"/>
    <col min="20" max="21" width="7.28515625" customWidth="1"/>
    <col min="22" max="22" width="5.7109375" customWidth="1"/>
    <col min="23" max="24" width="8.42578125" customWidth="1"/>
    <col min="25" max="25" width="6.42578125" customWidth="1"/>
  </cols>
  <sheetData>
    <row r="1" spans="1:25" s="24" customFormat="1">
      <c r="H1" s="25"/>
      <c r="K1" s="26"/>
      <c r="L1" s="26"/>
      <c r="M1" s="26"/>
      <c r="N1" s="25"/>
      <c r="O1" s="25"/>
      <c r="P1" s="25"/>
      <c r="Q1" s="26"/>
      <c r="R1" s="26"/>
      <c r="S1" s="26"/>
      <c r="T1" s="26"/>
      <c r="U1" s="26"/>
      <c r="V1" s="26"/>
      <c r="Y1" s="26"/>
    </row>
    <row r="2" spans="1:25" s="24" customFormat="1">
      <c r="K2" s="6" t="s">
        <v>4</v>
      </c>
      <c r="L2" s="26"/>
      <c r="M2" s="26"/>
      <c r="O2" s="25"/>
      <c r="P2" s="25"/>
      <c r="Q2" s="26"/>
      <c r="R2" s="26"/>
      <c r="S2" s="26"/>
      <c r="T2" s="26"/>
      <c r="U2" s="26"/>
      <c r="V2" s="26"/>
      <c r="X2" s="25" t="s">
        <v>229</v>
      </c>
    </row>
    <row r="3" spans="1:25" s="24" customFormat="1">
      <c r="K3" s="7" t="s">
        <v>5</v>
      </c>
      <c r="L3" s="26"/>
      <c r="M3" s="26"/>
      <c r="O3" s="25"/>
      <c r="P3" s="25"/>
      <c r="Q3" s="26"/>
      <c r="R3" s="26"/>
      <c r="S3" s="26"/>
      <c r="T3" s="26"/>
      <c r="U3" s="26"/>
      <c r="V3" s="26"/>
    </row>
    <row r="4" spans="1:25" s="24" customFormat="1">
      <c r="H4" s="25"/>
      <c r="K4" s="26"/>
      <c r="L4" s="26"/>
      <c r="M4" s="26"/>
      <c r="N4" s="25"/>
      <c r="O4" s="25"/>
      <c r="P4" s="25"/>
      <c r="Q4" s="26"/>
      <c r="R4" s="26"/>
      <c r="S4" s="26"/>
      <c r="T4" s="26"/>
      <c r="U4" s="26"/>
      <c r="V4" s="26"/>
    </row>
    <row r="5" spans="1:25" s="24" customFormat="1" ht="12.75" customHeight="1">
      <c r="A5" s="49"/>
      <c r="B5" s="237" t="s">
        <v>90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</row>
    <row r="6" spans="1:25" s="24" customFormat="1" ht="12.75" customHeight="1">
      <c r="A6" s="50" t="s">
        <v>3</v>
      </c>
      <c r="B6" s="211" t="s">
        <v>91</v>
      </c>
      <c r="C6" s="213"/>
      <c r="D6" s="326" t="s">
        <v>38</v>
      </c>
      <c r="E6" s="233" t="s">
        <v>86</v>
      </c>
      <c r="F6" s="234"/>
      <c r="G6" s="234"/>
      <c r="H6" s="234"/>
      <c r="I6" s="234"/>
      <c r="J6" s="234"/>
      <c r="K6" s="234"/>
      <c r="L6" s="234"/>
      <c r="M6" s="235"/>
      <c r="N6" s="237" t="s">
        <v>92</v>
      </c>
      <c r="O6" s="237"/>
      <c r="P6" s="322" t="s">
        <v>38</v>
      </c>
      <c r="Q6" s="234" t="s">
        <v>86</v>
      </c>
      <c r="R6" s="234"/>
      <c r="S6" s="234"/>
      <c r="T6" s="234"/>
      <c r="U6" s="234"/>
      <c r="V6" s="234"/>
      <c r="W6" s="234"/>
      <c r="X6" s="234"/>
      <c r="Y6" s="235"/>
    </row>
    <row r="7" spans="1:25" s="24" customFormat="1" ht="60.75" customHeight="1">
      <c r="A7" s="51"/>
      <c r="B7" s="214"/>
      <c r="C7" s="216"/>
      <c r="D7" s="232"/>
      <c r="E7" s="236" t="s">
        <v>89</v>
      </c>
      <c r="F7" s="210"/>
      <c r="G7" s="175" t="s">
        <v>38</v>
      </c>
      <c r="H7" s="209" t="s">
        <v>88</v>
      </c>
      <c r="I7" s="210"/>
      <c r="J7" s="175" t="s">
        <v>38</v>
      </c>
      <c r="K7" s="209" t="s">
        <v>103</v>
      </c>
      <c r="L7" s="210"/>
      <c r="M7" s="175" t="s">
        <v>38</v>
      </c>
      <c r="N7" s="237"/>
      <c r="O7" s="237"/>
      <c r="P7" s="322"/>
      <c r="Q7" s="236" t="s">
        <v>89</v>
      </c>
      <c r="R7" s="210"/>
      <c r="S7" s="175" t="s">
        <v>38</v>
      </c>
      <c r="T7" s="209" t="s">
        <v>88</v>
      </c>
      <c r="U7" s="210"/>
      <c r="V7" s="175" t="s">
        <v>38</v>
      </c>
      <c r="W7" s="209" t="s">
        <v>103</v>
      </c>
      <c r="X7" s="210"/>
      <c r="Y7" s="175" t="s">
        <v>38</v>
      </c>
    </row>
    <row r="8" spans="1:25" s="24" customFormat="1">
      <c r="A8" s="51"/>
      <c r="B8" s="35" t="s">
        <v>36</v>
      </c>
      <c r="C8" s="35" t="s">
        <v>37</v>
      </c>
      <c r="D8" s="35" t="s">
        <v>39</v>
      </c>
      <c r="E8" s="35" t="s">
        <v>36</v>
      </c>
      <c r="F8" s="35" t="s">
        <v>37</v>
      </c>
      <c r="G8" s="35" t="s">
        <v>39</v>
      </c>
      <c r="H8" s="35" t="s">
        <v>36</v>
      </c>
      <c r="I8" s="35" t="s">
        <v>37</v>
      </c>
      <c r="J8" s="35" t="s">
        <v>39</v>
      </c>
      <c r="K8" s="35" t="s">
        <v>36</v>
      </c>
      <c r="L8" s="35" t="s">
        <v>37</v>
      </c>
      <c r="M8" s="35" t="s">
        <v>39</v>
      </c>
      <c r="N8" s="35" t="s">
        <v>36</v>
      </c>
      <c r="O8" s="35" t="s">
        <v>37</v>
      </c>
      <c r="P8" s="35" t="s">
        <v>39</v>
      </c>
      <c r="Q8" s="35" t="s">
        <v>36</v>
      </c>
      <c r="R8" s="35" t="s">
        <v>37</v>
      </c>
      <c r="S8" s="35" t="s">
        <v>39</v>
      </c>
      <c r="T8" s="35" t="s">
        <v>36</v>
      </c>
      <c r="U8" s="35" t="s">
        <v>37</v>
      </c>
      <c r="V8" s="35" t="s">
        <v>39</v>
      </c>
      <c r="W8" s="35" t="s">
        <v>36</v>
      </c>
      <c r="X8" s="35" t="s">
        <v>37</v>
      </c>
      <c r="Y8" s="35" t="s">
        <v>39</v>
      </c>
    </row>
    <row r="9" spans="1:25" s="24" customFormat="1" ht="12.75" customHeight="1">
      <c r="A9" s="59" t="s">
        <v>60</v>
      </c>
      <c r="B9" s="47">
        <v>466</v>
      </c>
      <c r="C9" s="47">
        <v>467</v>
      </c>
      <c r="D9" s="47">
        <v>468</v>
      </c>
      <c r="E9" s="47">
        <v>469</v>
      </c>
      <c r="F9" s="47">
        <v>470</v>
      </c>
      <c r="G9" s="47">
        <v>471</v>
      </c>
      <c r="H9" s="47">
        <v>472</v>
      </c>
      <c r="I9" s="47">
        <v>473</v>
      </c>
      <c r="J9" s="47">
        <v>474</v>
      </c>
      <c r="K9" s="47">
        <v>475</v>
      </c>
      <c r="L9" s="47">
        <v>476</v>
      </c>
      <c r="M9" s="47">
        <v>477</v>
      </c>
      <c r="N9" s="47">
        <v>478</v>
      </c>
      <c r="O9" s="47">
        <v>479</v>
      </c>
      <c r="P9" s="47">
        <v>480</v>
      </c>
      <c r="Q9" s="47">
        <v>481</v>
      </c>
      <c r="R9" s="47">
        <v>482</v>
      </c>
      <c r="S9" s="47">
        <v>483</v>
      </c>
      <c r="T9" s="47">
        <v>484</v>
      </c>
      <c r="U9" s="47">
        <v>485</v>
      </c>
      <c r="V9" s="47">
        <v>486</v>
      </c>
      <c r="W9" s="47">
        <v>487</v>
      </c>
      <c r="X9" s="47">
        <v>488</v>
      </c>
      <c r="Y9" s="47">
        <v>489</v>
      </c>
    </row>
    <row r="10" spans="1:25" s="24" customFormat="1">
      <c r="A10" s="68" t="s">
        <v>256</v>
      </c>
      <c r="B10" s="119">
        <v>11</v>
      </c>
      <c r="C10" s="120">
        <v>11</v>
      </c>
      <c r="D10" s="54">
        <f t="shared" ref="D10:D32" si="0">IF(ISERROR(C10-B10/B10)," ",(C10-B10)*100/B10)</f>
        <v>0</v>
      </c>
      <c r="E10" s="119">
        <v>6</v>
      </c>
      <c r="F10" s="120">
        <v>8</v>
      </c>
      <c r="G10" s="54">
        <f t="shared" ref="G10:G32" si="1">IF(ISERROR(F10-E10/E10)," ",(F10-E10)*100/E10)</f>
        <v>33.333333333333336</v>
      </c>
      <c r="H10" s="119">
        <v>5</v>
      </c>
      <c r="I10" s="120">
        <v>3</v>
      </c>
      <c r="J10" s="54">
        <f t="shared" ref="J10:J32" si="2">IF(ISERROR(I10-H10/H10)," ",(I10-H10)*100/H10)</f>
        <v>-40</v>
      </c>
      <c r="K10" s="119">
        <v>0</v>
      </c>
      <c r="L10" s="120">
        <v>2</v>
      </c>
      <c r="M10" s="54" t="str">
        <f t="shared" ref="M10:M32" si="3">IF(ISERROR(L10-K10/K10)," ",(L10-K10)*100/K10)</f>
        <v xml:space="preserve"> </v>
      </c>
      <c r="N10" s="119">
        <v>34</v>
      </c>
      <c r="O10" s="120">
        <v>59</v>
      </c>
      <c r="P10" s="54">
        <f t="shared" ref="P10:P32" si="4">IF(ISERROR(O10-N10/N10)," ",(O10-N10)*100/N10)</f>
        <v>73.529411764705884</v>
      </c>
      <c r="Q10" s="119">
        <v>17</v>
      </c>
      <c r="R10" s="120">
        <v>27</v>
      </c>
      <c r="S10" s="54">
        <f t="shared" ref="S10:S32" si="5">IF(ISERROR(R10-Q10/Q10)," ",(R10-Q10)*100/Q10)</f>
        <v>58.823529411764703</v>
      </c>
      <c r="T10" s="119">
        <v>17</v>
      </c>
      <c r="U10" s="120">
        <v>32</v>
      </c>
      <c r="V10" s="54">
        <f t="shared" ref="V10:V32" si="6">IF(ISERROR(U10-T10/T10)," ",(U10-T10)*100/T10)</f>
        <v>88.235294117647058</v>
      </c>
      <c r="W10" s="119">
        <v>5</v>
      </c>
      <c r="X10" s="120">
        <v>13</v>
      </c>
      <c r="Y10" s="54">
        <f t="shared" ref="Y10:Y32" si="7">IF(ISERROR(X10-W10/W10)," ",(X10-W10)*100/W10)</f>
        <v>160</v>
      </c>
    </row>
    <row r="11" spans="1:25" s="24" customFormat="1">
      <c r="A11" s="69" t="s">
        <v>251</v>
      </c>
      <c r="B11" s="52">
        <v>5</v>
      </c>
      <c r="C11" s="53">
        <v>12</v>
      </c>
      <c r="D11" s="54">
        <f t="shared" si="0"/>
        <v>140</v>
      </c>
      <c r="E11" s="52">
        <v>5</v>
      </c>
      <c r="F11" s="53">
        <v>12</v>
      </c>
      <c r="G11" s="54">
        <f t="shared" si="1"/>
        <v>140</v>
      </c>
      <c r="H11" s="52">
        <v>0</v>
      </c>
      <c r="I11" s="53">
        <v>0</v>
      </c>
      <c r="J11" s="54" t="str">
        <f t="shared" si="2"/>
        <v xml:space="preserve"> </v>
      </c>
      <c r="K11" s="52">
        <v>0</v>
      </c>
      <c r="L11" s="53">
        <v>0</v>
      </c>
      <c r="M11" s="54" t="str">
        <f t="shared" si="3"/>
        <v xml:space="preserve"> </v>
      </c>
      <c r="N11" s="52">
        <v>12</v>
      </c>
      <c r="O11" s="53">
        <v>9</v>
      </c>
      <c r="P11" s="54">
        <f t="shared" si="4"/>
        <v>-25</v>
      </c>
      <c r="Q11" s="52">
        <v>4</v>
      </c>
      <c r="R11" s="53">
        <v>7</v>
      </c>
      <c r="S11" s="54">
        <f t="shared" si="5"/>
        <v>75</v>
      </c>
      <c r="T11" s="52">
        <v>8</v>
      </c>
      <c r="U11" s="53">
        <v>2</v>
      </c>
      <c r="V11" s="54">
        <f t="shared" si="6"/>
        <v>-75</v>
      </c>
      <c r="W11" s="52">
        <v>1</v>
      </c>
      <c r="X11" s="53">
        <v>1</v>
      </c>
      <c r="Y11" s="54">
        <f t="shared" si="7"/>
        <v>0</v>
      </c>
    </row>
    <row r="12" spans="1:25" s="24" customFormat="1">
      <c r="A12" s="69" t="s">
        <v>107</v>
      </c>
      <c r="B12" s="52">
        <v>16</v>
      </c>
      <c r="C12" s="53">
        <v>12</v>
      </c>
      <c r="D12" s="54">
        <f t="shared" si="0"/>
        <v>-25</v>
      </c>
      <c r="E12" s="52">
        <v>6</v>
      </c>
      <c r="F12" s="53">
        <v>9</v>
      </c>
      <c r="G12" s="54">
        <f t="shared" si="1"/>
        <v>50</v>
      </c>
      <c r="H12" s="52">
        <v>10</v>
      </c>
      <c r="I12" s="53">
        <v>3</v>
      </c>
      <c r="J12" s="54">
        <f t="shared" si="2"/>
        <v>-70</v>
      </c>
      <c r="K12" s="52">
        <v>0</v>
      </c>
      <c r="L12" s="53">
        <v>0</v>
      </c>
      <c r="M12" s="54" t="str">
        <f t="shared" si="3"/>
        <v xml:space="preserve"> </v>
      </c>
      <c r="N12" s="52">
        <v>19</v>
      </c>
      <c r="O12" s="53">
        <v>19</v>
      </c>
      <c r="P12" s="54">
        <f t="shared" si="4"/>
        <v>0</v>
      </c>
      <c r="Q12" s="52">
        <v>18</v>
      </c>
      <c r="R12" s="53">
        <v>15</v>
      </c>
      <c r="S12" s="54">
        <f t="shared" si="5"/>
        <v>-16.666666666666668</v>
      </c>
      <c r="T12" s="52">
        <v>1</v>
      </c>
      <c r="U12" s="53">
        <v>4</v>
      </c>
      <c r="V12" s="54">
        <f t="shared" si="6"/>
        <v>300</v>
      </c>
      <c r="W12" s="52">
        <v>0</v>
      </c>
      <c r="X12" s="53">
        <v>2</v>
      </c>
      <c r="Y12" s="54" t="str">
        <f t="shared" si="7"/>
        <v xml:space="preserve"> </v>
      </c>
    </row>
    <row r="13" spans="1:25" s="24" customFormat="1">
      <c r="A13" s="69" t="s">
        <v>108</v>
      </c>
      <c r="B13" s="52">
        <v>15</v>
      </c>
      <c r="C13" s="53">
        <v>20</v>
      </c>
      <c r="D13" s="54">
        <f t="shared" si="0"/>
        <v>33.333333333333336</v>
      </c>
      <c r="E13" s="52">
        <v>13</v>
      </c>
      <c r="F13" s="53">
        <v>16</v>
      </c>
      <c r="G13" s="54">
        <f t="shared" si="1"/>
        <v>23.076923076923077</v>
      </c>
      <c r="H13" s="52">
        <v>2</v>
      </c>
      <c r="I13" s="53">
        <v>4</v>
      </c>
      <c r="J13" s="54">
        <f t="shared" si="2"/>
        <v>100</v>
      </c>
      <c r="K13" s="52">
        <v>0</v>
      </c>
      <c r="L13" s="53">
        <v>3</v>
      </c>
      <c r="M13" s="54" t="str">
        <f t="shared" si="3"/>
        <v xml:space="preserve"> </v>
      </c>
      <c r="N13" s="52">
        <v>16</v>
      </c>
      <c r="O13" s="53">
        <v>22</v>
      </c>
      <c r="P13" s="54">
        <f t="shared" si="4"/>
        <v>37.5</v>
      </c>
      <c r="Q13" s="52">
        <v>10</v>
      </c>
      <c r="R13" s="53">
        <v>12</v>
      </c>
      <c r="S13" s="54">
        <f t="shared" si="5"/>
        <v>20</v>
      </c>
      <c r="T13" s="52">
        <v>6</v>
      </c>
      <c r="U13" s="53">
        <v>10</v>
      </c>
      <c r="V13" s="54">
        <f t="shared" si="6"/>
        <v>66.666666666666671</v>
      </c>
      <c r="W13" s="52">
        <v>2</v>
      </c>
      <c r="X13" s="53">
        <v>4</v>
      </c>
      <c r="Y13" s="54">
        <f t="shared" si="7"/>
        <v>100</v>
      </c>
    </row>
    <row r="14" spans="1:25" s="24" customFormat="1">
      <c r="A14" s="69" t="s">
        <v>109</v>
      </c>
      <c r="B14" s="52">
        <v>16</v>
      </c>
      <c r="C14" s="53">
        <v>17</v>
      </c>
      <c r="D14" s="54">
        <f t="shared" si="0"/>
        <v>6.25</v>
      </c>
      <c r="E14" s="52">
        <v>11</v>
      </c>
      <c r="F14" s="53">
        <v>14</v>
      </c>
      <c r="G14" s="54">
        <f t="shared" si="1"/>
        <v>27.272727272727273</v>
      </c>
      <c r="H14" s="52">
        <v>5</v>
      </c>
      <c r="I14" s="53">
        <v>3</v>
      </c>
      <c r="J14" s="54">
        <f t="shared" si="2"/>
        <v>-40</v>
      </c>
      <c r="K14" s="52">
        <v>1</v>
      </c>
      <c r="L14" s="53">
        <v>1</v>
      </c>
      <c r="M14" s="54">
        <f t="shared" si="3"/>
        <v>0</v>
      </c>
      <c r="N14" s="52">
        <v>19</v>
      </c>
      <c r="O14" s="53">
        <v>14</v>
      </c>
      <c r="P14" s="54">
        <f t="shared" si="4"/>
        <v>-26.315789473684209</v>
      </c>
      <c r="Q14" s="52">
        <v>9</v>
      </c>
      <c r="R14" s="53">
        <v>7</v>
      </c>
      <c r="S14" s="54">
        <f t="shared" si="5"/>
        <v>-22.222222222222221</v>
      </c>
      <c r="T14" s="52">
        <v>10</v>
      </c>
      <c r="U14" s="53">
        <v>7</v>
      </c>
      <c r="V14" s="54">
        <f t="shared" si="6"/>
        <v>-30</v>
      </c>
      <c r="W14" s="52">
        <v>3</v>
      </c>
      <c r="X14" s="53">
        <v>2</v>
      </c>
      <c r="Y14" s="54">
        <f t="shared" si="7"/>
        <v>-33.333333333333336</v>
      </c>
    </row>
    <row r="15" spans="1:25" s="24" customFormat="1">
      <c r="A15" s="69" t="s">
        <v>110</v>
      </c>
      <c r="B15" s="52">
        <v>9</v>
      </c>
      <c r="C15" s="53">
        <v>24</v>
      </c>
      <c r="D15" s="54">
        <f t="shared" si="0"/>
        <v>166.66666666666666</v>
      </c>
      <c r="E15" s="52">
        <v>7</v>
      </c>
      <c r="F15" s="53">
        <v>20</v>
      </c>
      <c r="G15" s="54">
        <f t="shared" si="1"/>
        <v>185.71428571428572</v>
      </c>
      <c r="H15" s="52">
        <v>2</v>
      </c>
      <c r="I15" s="53">
        <v>4</v>
      </c>
      <c r="J15" s="54">
        <f t="shared" si="2"/>
        <v>100</v>
      </c>
      <c r="K15" s="52">
        <v>1</v>
      </c>
      <c r="L15" s="53">
        <v>1</v>
      </c>
      <c r="M15" s="54">
        <f t="shared" si="3"/>
        <v>0</v>
      </c>
      <c r="N15" s="52">
        <v>24</v>
      </c>
      <c r="O15" s="53">
        <v>20</v>
      </c>
      <c r="P15" s="54">
        <f t="shared" si="4"/>
        <v>-16.666666666666668</v>
      </c>
      <c r="Q15" s="52">
        <v>14</v>
      </c>
      <c r="R15" s="53">
        <v>11</v>
      </c>
      <c r="S15" s="54">
        <f t="shared" si="5"/>
        <v>-21.428571428571427</v>
      </c>
      <c r="T15" s="52">
        <v>10</v>
      </c>
      <c r="U15" s="53">
        <v>9</v>
      </c>
      <c r="V15" s="54">
        <f t="shared" si="6"/>
        <v>-10</v>
      </c>
      <c r="W15" s="52">
        <v>2</v>
      </c>
      <c r="X15" s="53">
        <v>2</v>
      </c>
      <c r="Y15" s="54">
        <f t="shared" si="7"/>
        <v>0</v>
      </c>
    </row>
    <row r="16" spans="1:25" s="24" customFormat="1">
      <c r="A16" s="69" t="s">
        <v>111</v>
      </c>
      <c r="B16" s="52">
        <v>13</v>
      </c>
      <c r="C16" s="53">
        <v>8</v>
      </c>
      <c r="D16" s="54">
        <f t="shared" si="0"/>
        <v>-38.46153846153846</v>
      </c>
      <c r="E16" s="52">
        <v>9</v>
      </c>
      <c r="F16" s="53">
        <v>4</v>
      </c>
      <c r="G16" s="54">
        <f t="shared" si="1"/>
        <v>-55.555555555555557</v>
      </c>
      <c r="H16" s="52">
        <v>4</v>
      </c>
      <c r="I16" s="53">
        <v>4</v>
      </c>
      <c r="J16" s="54">
        <f t="shared" si="2"/>
        <v>0</v>
      </c>
      <c r="K16" s="52">
        <v>1</v>
      </c>
      <c r="L16" s="53">
        <v>0</v>
      </c>
      <c r="M16" s="54">
        <f t="shared" si="3"/>
        <v>-100</v>
      </c>
      <c r="N16" s="52">
        <v>22</v>
      </c>
      <c r="O16" s="53">
        <v>31</v>
      </c>
      <c r="P16" s="54">
        <f t="shared" si="4"/>
        <v>40.909090909090907</v>
      </c>
      <c r="Q16" s="52">
        <v>10</v>
      </c>
      <c r="R16" s="53">
        <v>13</v>
      </c>
      <c r="S16" s="54">
        <f t="shared" si="5"/>
        <v>30</v>
      </c>
      <c r="T16" s="52">
        <v>12</v>
      </c>
      <c r="U16" s="53">
        <v>18</v>
      </c>
      <c r="V16" s="54">
        <f t="shared" si="6"/>
        <v>50</v>
      </c>
      <c r="W16" s="52">
        <v>1</v>
      </c>
      <c r="X16" s="53">
        <v>5</v>
      </c>
      <c r="Y16" s="54">
        <f t="shared" si="7"/>
        <v>400</v>
      </c>
    </row>
    <row r="17" spans="1:25" s="24" customFormat="1">
      <c r="A17" s="69" t="s">
        <v>112</v>
      </c>
      <c r="B17" s="52">
        <v>16</v>
      </c>
      <c r="C17" s="53">
        <v>12</v>
      </c>
      <c r="D17" s="54">
        <f t="shared" si="0"/>
        <v>-25</v>
      </c>
      <c r="E17" s="52">
        <v>13</v>
      </c>
      <c r="F17" s="53">
        <v>11</v>
      </c>
      <c r="G17" s="54">
        <f t="shared" si="1"/>
        <v>-15.384615384615385</v>
      </c>
      <c r="H17" s="52">
        <v>3</v>
      </c>
      <c r="I17" s="53">
        <v>1</v>
      </c>
      <c r="J17" s="54">
        <f t="shared" si="2"/>
        <v>-66.666666666666671</v>
      </c>
      <c r="K17" s="52">
        <v>0</v>
      </c>
      <c r="L17" s="53">
        <v>1</v>
      </c>
      <c r="M17" s="54" t="str">
        <f t="shared" si="3"/>
        <v xml:space="preserve"> </v>
      </c>
      <c r="N17" s="52">
        <v>27</v>
      </c>
      <c r="O17" s="53">
        <v>46</v>
      </c>
      <c r="P17" s="54">
        <f t="shared" si="4"/>
        <v>70.370370370370367</v>
      </c>
      <c r="Q17" s="52">
        <v>18</v>
      </c>
      <c r="R17" s="53">
        <v>40</v>
      </c>
      <c r="S17" s="54">
        <f t="shared" si="5"/>
        <v>122.22222222222223</v>
      </c>
      <c r="T17" s="52">
        <v>9</v>
      </c>
      <c r="U17" s="53">
        <v>6</v>
      </c>
      <c r="V17" s="54">
        <f t="shared" si="6"/>
        <v>-33.333333333333336</v>
      </c>
      <c r="W17" s="52">
        <v>2</v>
      </c>
      <c r="X17" s="53">
        <v>1</v>
      </c>
      <c r="Y17" s="54">
        <f t="shared" si="7"/>
        <v>-50</v>
      </c>
    </row>
    <row r="18" spans="1:25" s="24" customFormat="1">
      <c r="A18" s="69" t="s">
        <v>113</v>
      </c>
      <c r="B18" s="52">
        <v>10</v>
      </c>
      <c r="C18" s="53">
        <v>13</v>
      </c>
      <c r="D18" s="54">
        <f t="shared" si="0"/>
        <v>30</v>
      </c>
      <c r="E18" s="52">
        <v>8</v>
      </c>
      <c r="F18" s="53">
        <v>9</v>
      </c>
      <c r="G18" s="54">
        <f t="shared" si="1"/>
        <v>12.5</v>
      </c>
      <c r="H18" s="52">
        <v>2</v>
      </c>
      <c r="I18" s="53">
        <v>4</v>
      </c>
      <c r="J18" s="54">
        <f t="shared" si="2"/>
        <v>100</v>
      </c>
      <c r="K18" s="52">
        <v>1</v>
      </c>
      <c r="L18" s="53">
        <v>2</v>
      </c>
      <c r="M18" s="54">
        <f t="shared" si="3"/>
        <v>100</v>
      </c>
      <c r="N18" s="52">
        <v>7</v>
      </c>
      <c r="O18" s="53">
        <v>7</v>
      </c>
      <c r="P18" s="54">
        <f t="shared" si="4"/>
        <v>0</v>
      </c>
      <c r="Q18" s="52">
        <v>3</v>
      </c>
      <c r="R18" s="53">
        <v>5</v>
      </c>
      <c r="S18" s="54">
        <f t="shared" si="5"/>
        <v>66.666666666666671</v>
      </c>
      <c r="T18" s="52">
        <v>4</v>
      </c>
      <c r="U18" s="53">
        <v>2</v>
      </c>
      <c r="V18" s="54">
        <f t="shared" si="6"/>
        <v>-50</v>
      </c>
      <c r="W18" s="52">
        <v>1</v>
      </c>
      <c r="X18" s="53">
        <v>3</v>
      </c>
      <c r="Y18" s="54">
        <f t="shared" si="7"/>
        <v>200</v>
      </c>
    </row>
    <row r="19" spans="1:25" s="24" customFormat="1">
      <c r="A19" s="69" t="s">
        <v>252</v>
      </c>
      <c r="B19" s="52">
        <v>8</v>
      </c>
      <c r="C19" s="53">
        <v>9</v>
      </c>
      <c r="D19" s="54">
        <f t="shared" si="0"/>
        <v>12.5</v>
      </c>
      <c r="E19" s="52">
        <v>7</v>
      </c>
      <c r="F19" s="53">
        <v>9</v>
      </c>
      <c r="G19" s="54">
        <f t="shared" si="1"/>
        <v>28.571428571428573</v>
      </c>
      <c r="H19" s="52">
        <v>1</v>
      </c>
      <c r="I19" s="53">
        <v>0</v>
      </c>
      <c r="J19" s="54">
        <f t="shared" si="2"/>
        <v>-100</v>
      </c>
      <c r="K19" s="52">
        <v>0</v>
      </c>
      <c r="L19" s="53">
        <v>0</v>
      </c>
      <c r="M19" s="54" t="str">
        <f t="shared" si="3"/>
        <v xml:space="preserve"> </v>
      </c>
      <c r="N19" s="52">
        <v>5</v>
      </c>
      <c r="O19" s="53">
        <v>2</v>
      </c>
      <c r="P19" s="54">
        <f t="shared" si="4"/>
        <v>-60</v>
      </c>
      <c r="Q19" s="52">
        <v>5</v>
      </c>
      <c r="R19" s="53">
        <v>2</v>
      </c>
      <c r="S19" s="54">
        <f t="shared" si="5"/>
        <v>-60</v>
      </c>
      <c r="T19" s="52">
        <v>0</v>
      </c>
      <c r="U19" s="53">
        <v>0</v>
      </c>
      <c r="V19" s="54" t="str">
        <f t="shared" si="6"/>
        <v xml:space="preserve"> </v>
      </c>
      <c r="W19" s="52">
        <v>1</v>
      </c>
      <c r="X19" s="53">
        <v>0</v>
      </c>
      <c r="Y19" s="54">
        <f t="shared" si="7"/>
        <v>-100</v>
      </c>
    </row>
    <row r="20" spans="1:25" s="24" customFormat="1">
      <c r="A20" s="69" t="s">
        <v>114</v>
      </c>
      <c r="B20" s="52">
        <v>13</v>
      </c>
      <c r="C20" s="53">
        <v>15</v>
      </c>
      <c r="D20" s="54">
        <f t="shared" si="0"/>
        <v>15.384615384615385</v>
      </c>
      <c r="E20" s="52">
        <v>10</v>
      </c>
      <c r="F20" s="53">
        <v>15</v>
      </c>
      <c r="G20" s="54">
        <f t="shared" si="1"/>
        <v>50</v>
      </c>
      <c r="H20" s="52">
        <v>3</v>
      </c>
      <c r="I20" s="53">
        <v>0</v>
      </c>
      <c r="J20" s="54">
        <f t="shared" si="2"/>
        <v>-100</v>
      </c>
      <c r="K20" s="52">
        <v>0</v>
      </c>
      <c r="L20" s="53">
        <v>1</v>
      </c>
      <c r="M20" s="54" t="str">
        <f t="shared" si="3"/>
        <v xml:space="preserve"> </v>
      </c>
      <c r="N20" s="52">
        <v>8</v>
      </c>
      <c r="O20" s="53">
        <v>14</v>
      </c>
      <c r="P20" s="54">
        <f t="shared" si="4"/>
        <v>75</v>
      </c>
      <c r="Q20" s="52">
        <v>7</v>
      </c>
      <c r="R20" s="53">
        <v>10</v>
      </c>
      <c r="S20" s="54">
        <f t="shared" si="5"/>
        <v>42.857142857142854</v>
      </c>
      <c r="T20" s="52">
        <v>1</v>
      </c>
      <c r="U20" s="53">
        <v>4</v>
      </c>
      <c r="V20" s="54">
        <f t="shared" si="6"/>
        <v>300</v>
      </c>
      <c r="W20" s="52">
        <v>0</v>
      </c>
      <c r="X20" s="53">
        <v>5</v>
      </c>
      <c r="Y20" s="54" t="str">
        <f t="shared" si="7"/>
        <v xml:space="preserve"> </v>
      </c>
    </row>
    <row r="21" spans="1:25" s="24" customFormat="1">
      <c r="A21" s="69" t="s">
        <v>115</v>
      </c>
      <c r="B21" s="52">
        <v>16</v>
      </c>
      <c r="C21" s="53">
        <v>12</v>
      </c>
      <c r="D21" s="54">
        <f t="shared" si="0"/>
        <v>-25</v>
      </c>
      <c r="E21" s="52">
        <v>13</v>
      </c>
      <c r="F21" s="53">
        <v>9</v>
      </c>
      <c r="G21" s="54">
        <f t="shared" si="1"/>
        <v>-30.76923076923077</v>
      </c>
      <c r="H21" s="52">
        <v>3</v>
      </c>
      <c r="I21" s="53">
        <v>3</v>
      </c>
      <c r="J21" s="54">
        <f t="shared" si="2"/>
        <v>0</v>
      </c>
      <c r="K21" s="52">
        <v>0</v>
      </c>
      <c r="L21" s="53">
        <v>0</v>
      </c>
      <c r="M21" s="54" t="str">
        <f t="shared" si="3"/>
        <v xml:space="preserve"> </v>
      </c>
      <c r="N21" s="52">
        <v>34</v>
      </c>
      <c r="O21" s="53">
        <v>19</v>
      </c>
      <c r="P21" s="54">
        <f t="shared" si="4"/>
        <v>-44.117647058823529</v>
      </c>
      <c r="Q21" s="52">
        <v>31</v>
      </c>
      <c r="R21" s="53">
        <v>14</v>
      </c>
      <c r="S21" s="54">
        <f t="shared" si="5"/>
        <v>-54.838709677419352</v>
      </c>
      <c r="T21" s="52">
        <v>3</v>
      </c>
      <c r="U21" s="53">
        <v>5</v>
      </c>
      <c r="V21" s="54">
        <f t="shared" si="6"/>
        <v>66.666666666666671</v>
      </c>
      <c r="W21" s="52">
        <v>0</v>
      </c>
      <c r="X21" s="53">
        <v>2</v>
      </c>
      <c r="Y21" s="54" t="str">
        <f t="shared" si="7"/>
        <v xml:space="preserve"> </v>
      </c>
    </row>
    <row r="22" spans="1:25" s="24" customFormat="1">
      <c r="A22" s="69" t="s">
        <v>249</v>
      </c>
      <c r="B22" s="52">
        <v>3</v>
      </c>
      <c r="C22" s="53">
        <v>2</v>
      </c>
      <c r="D22" s="54">
        <f t="shared" si="0"/>
        <v>-33.333333333333336</v>
      </c>
      <c r="E22" s="52">
        <v>3</v>
      </c>
      <c r="F22" s="53">
        <v>2</v>
      </c>
      <c r="G22" s="54">
        <f t="shared" si="1"/>
        <v>-33.333333333333336</v>
      </c>
      <c r="H22" s="52">
        <v>0</v>
      </c>
      <c r="I22" s="53">
        <v>0</v>
      </c>
      <c r="J22" s="54" t="str">
        <f t="shared" si="2"/>
        <v xml:space="preserve"> </v>
      </c>
      <c r="K22" s="52">
        <v>0</v>
      </c>
      <c r="L22" s="53">
        <v>0</v>
      </c>
      <c r="M22" s="54" t="str">
        <f t="shared" si="3"/>
        <v xml:space="preserve"> </v>
      </c>
      <c r="N22" s="52">
        <v>6</v>
      </c>
      <c r="O22" s="53">
        <v>4</v>
      </c>
      <c r="P22" s="54">
        <f t="shared" si="4"/>
        <v>-33.333333333333336</v>
      </c>
      <c r="Q22" s="52">
        <v>4</v>
      </c>
      <c r="R22" s="53">
        <v>3</v>
      </c>
      <c r="S22" s="54">
        <f t="shared" si="5"/>
        <v>-25</v>
      </c>
      <c r="T22" s="52">
        <v>2</v>
      </c>
      <c r="U22" s="53">
        <v>1</v>
      </c>
      <c r="V22" s="54">
        <f t="shared" si="6"/>
        <v>-50</v>
      </c>
      <c r="W22" s="52">
        <v>0</v>
      </c>
      <c r="X22" s="53">
        <v>0</v>
      </c>
      <c r="Y22" s="54" t="str">
        <f t="shared" si="7"/>
        <v xml:space="preserve"> </v>
      </c>
    </row>
    <row r="23" spans="1:25" s="24" customFormat="1">
      <c r="A23" s="69" t="s">
        <v>116</v>
      </c>
      <c r="B23" s="52">
        <v>7</v>
      </c>
      <c r="C23" s="53">
        <v>6</v>
      </c>
      <c r="D23" s="54">
        <f t="shared" si="0"/>
        <v>-14.285714285714286</v>
      </c>
      <c r="E23" s="52">
        <v>5</v>
      </c>
      <c r="F23" s="53">
        <v>6</v>
      </c>
      <c r="G23" s="54">
        <f t="shared" si="1"/>
        <v>20</v>
      </c>
      <c r="H23" s="52">
        <v>2</v>
      </c>
      <c r="I23" s="53">
        <v>0</v>
      </c>
      <c r="J23" s="54">
        <f t="shared" si="2"/>
        <v>-100</v>
      </c>
      <c r="K23" s="52">
        <v>1</v>
      </c>
      <c r="L23" s="53">
        <v>0</v>
      </c>
      <c r="M23" s="54">
        <f t="shared" si="3"/>
        <v>-100</v>
      </c>
      <c r="N23" s="52">
        <v>25</v>
      </c>
      <c r="O23" s="53">
        <v>5</v>
      </c>
      <c r="P23" s="54">
        <f t="shared" si="4"/>
        <v>-80</v>
      </c>
      <c r="Q23" s="52">
        <v>23</v>
      </c>
      <c r="R23" s="53">
        <v>4</v>
      </c>
      <c r="S23" s="54">
        <f t="shared" si="5"/>
        <v>-82.608695652173907</v>
      </c>
      <c r="T23" s="52">
        <v>2</v>
      </c>
      <c r="U23" s="53">
        <v>1</v>
      </c>
      <c r="V23" s="54">
        <f t="shared" si="6"/>
        <v>-50</v>
      </c>
      <c r="W23" s="52">
        <v>0</v>
      </c>
      <c r="X23" s="53">
        <v>0</v>
      </c>
      <c r="Y23" s="54" t="str">
        <f t="shared" si="7"/>
        <v xml:space="preserve"> </v>
      </c>
    </row>
    <row r="24" spans="1:25" s="24" customFormat="1">
      <c r="A24" s="69" t="s">
        <v>284</v>
      </c>
      <c r="B24" s="52">
        <v>7</v>
      </c>
      <c r="C24" s="53">
        <v>5</v>
      </c>
      <c r="D24" s="54">
        <f t="shared" si="0"/>
        <v>-28.571428571428573</v>
      </c>
      <c r="E24" s="52">
        <v>6</v>
      </c>
      <c r="F24" s="53">
        <v>4</v>
      </c>
      <c r="G24" s="54">
        <f t="shared" si="1"/>
        <v>-33.333333333333336</v>
      </c>
      <c r="H24" s="52">
        <v>1</v>
      </c>
      <c r="I24" s="53">
        <v>1</v>
      </c>
      <c r="J24" s="54">
        <f t="shared" si="2"/>
        <v>0</v>
      </c>
      <c r="K24" s="52">
        <v>0</v>
      </c>
      <c r="L24" s="53">
        <v>0</v>
      </c>
      <c r="M24" s="54" t="str">
        <f t="shared" si="3"/>
        <v xml:space="preserve"> </v>
      </c>
      <c r="N24" s="52">
        <v>6</v>
      </c>
      <c r="O24" s="53">
        <v>0</v>
      </c>
      <c r="P24" s="54">
        <f t="shared" si="4"/>
        <v>-100</v>
      </c>
      <c r="Q24" s="52">
        <v>6</v>
      </c>
      <c r="R24" s="53">
        <v>0</v>
      </c>
      <c r="S24" s="54">
        <f t="shared" si="5"/>
        <v>-100</v>
      </c>
      <c r="T24" s="52">
        <v>0</v>
      </c>
      <c r="U24" s="53">
        <v>0</v>
      </c>
      <c r="V24" s="54" t="str">
        <f t="shared" si="6"/>
        <v xml:space="preserve"> </v>
      </c>
      <c r="W24" s="52">
        <v>0</v>
      </c>
      <c r="X24" s="53">
        <v>0</v>
      </c>
      <c r="Y24" s="54" t="str">
        <f t="shared" si="7"/>
        <v xml:space="preserve"> </v>
      </c>
    </row>
    <row r="25" spans="1:25" s="24" customFormat="1">
      <c r="A25" s="69" t="s">
        <v>117</v>
      </c>
      <c r="B25" s="52">
        <v>13</v>
      </c>
      <c r="C25" s="53">
        <v>13</v>
      </c>
      <c r="D25" s="54">
        <f t="shared" si="0"/>
        <v>0</v>
      </c>
      <c r="E25" s="52">
        <v>10</v>
      </c>
      <c r="F25" s="53">
        <v>10</v>
      </c>
      <c r="G25" s="54">
        <f t="shared" si="1"/>
        <v>0</v>
      </c>
      <c r="H25" s="52">
        <v>3</v>
      </c>
      <c r="I25" s="53">
        <v>3</v>
      </c>
      <c r="J25" s="54">
        <f t="shared" si="2"/>
        <v>0</v>
      </c>
      <c r="K25" s="52">
        <v>0</v>
      </c>
      <c r="L25" s="53">
        <v>0</v>
      </c>
      <c r="M25" s="54" t="str">
        <f t="shared" si="3"/>
        <v xml:space="preserve"> </v>
      </c>
      <c r="N25" s="52">
        <v>19</v>
      </c>
      <c r="O25" s="53">
        <v>14</v>
      </c>
      <c r="P25" s="54">
        <f t="shared" si="4"/>
        <v>-26.315789473684209</v>
      </c>
      <c r="Q25" s="52">
        <v>7</v>
      </c>
      <c r="R25" s="53">
        <v>11</v>
      </c>
      <c r="S25" s="54">
        <f t="shared" si="5"/>
        <v>57.142857142857146</v>
      </c>
      <c r="T25" s="52">
        <v>12</v>
      </c>
      <c r="U25" s="53">
        <v>3</v>
      </c>
      <c r="V25" s="54">
        <f t="shared" si="6"/>
        <v>-75</v>
      </c>
      <c r="W25" s="52">
        <v>1</v>
      </c>
      <c r="X25" s="53">
        <v>1</v>
      </c>
      <c r="Y25" s="54">
        <f t="shared" si="7"/>
        <v>0</v>
      </c>
    </row>
    <row r="26" spans="1:25" s="24" customFormat="1">
      <c r="A26" s="69" t="s">
        <v>118</v>
      </c>
      <c r="B26" s="52">
        <v>17</v>
      </c>
      <c r="C26" s="53">
        <v>12</v>
      </c>
      <c r="D26" s="54">
        <f t="shared" si="0"/>
        <v>-29.411764705882351</v>
      </c>
      <c r="E26" s="52">
        <v>16</v>
      </c>
      <c r="F26" s="53">
        <v>8</v>
      </c>
      <c r="G26" s="54">
        <f t="shared" si="1"/>
        <v>-50</v>
      </c>
      <c r="H26" s="52">
        <v>1</v>
      </c>
      <c r="I26" s="53">
        <v>4</v>
      </c>
      <c r="J26" s="54">
        <f t="shared" si="2"/>
        <v>300</v>
      </c>
      <c r="K26" s="52">
        <v>1</v>
      </c>
      <c r="L26" s="53">
        <v>0</v>
      </c>
      <c r="M26" s="54">
        <f t="shared" si="3"/>
        <v>-100</v>
      </c>
      <c r="N26" s="52">
        <v>22</v>
      </c>
      <c r="O26" s="53">
        <v>12</v>
      </c>
      <c r="P26" s="54">
        <f t="shared" si="4"/>
        <v>-45.454545454545453</v>
      </c>
      <c r="Q26" s="52">
        <v>14</v>
      </c>
      <c r="R26" s="53">
        <v>4</v>
      </c>
      <c r="S26" s="54">
        <f t="shared" si="5"/>
        <v>-71.428571428571431</v>
      </c>
      <c r="T26" s="52">
        <v>8</v>
      </c>
      <c r="U26" s="53">
        <v>8</v>
      </c>
      <c r="V26" s="54">
        <f t="shared" si="6"/>
        <v>0</v>
      </c>
      <c r="W26" s="52">
        <v>0</v>
      </c>
      <c r="X26" s="53">
        <v>0</v>
      </c>
      <c r="Y26" s="54" t="str">
        <f t="shared" si="7"/>
        <v xml:space="preserve"> </v>
      </c>
    </row>
    <row r="27" spans="1:25" s="24" customFormat="1">
      <c r="A27" s="69" t="s">
        <v>133</v>
      </c>
      <c r="B27" s="52">
        <v>10</v>
      </c>
      <c r="C27" s="53">
        <v>4</v>
      </c>
      <c r="D27" s="54">
        <f t="shared" si="0"/>
        <v>-60</v>
      </c>
      <c r="E27" s="52">
        <v>7</v>
      </c>
      <c r="F27" s="53">
        <v>4</v>
      </c>
      <c r="G27" s="54">
        <f t="shared" si="1"/>
        <v>-42.857142857142854</v>
      </c>
      <c r="H27" s="52">
        <v>3</v>
      </c>
      <c r="I27" s="53">
        <v>0</v>
      </c>
      <c r="J27" s="54">
        <f t="shared" si="2"/>
        <v>-100</v>
      </c>
      <c r="K27" s="52">
        <v>2</v>
      </c>
      <c r="L27" s="53">
        <v>0</v>
      </c>
      <c r="M27" s="54">
        <f t="shared" si="3"/>
        <v>-100</v>
      </c>
      <c r="N27" s="52">
        <v>9</v>
      </c>
      <c r="O27" s="53">
        <v>14</v>
      </c>
      <c r="P27" s="54">
        <f t="shared" si="4"/>
        <v>55.555555555555557</v>
      </c>
      <c r="Q27" s="52">
        <v>6</v>
      </c>
      <c r="R27" s="53">
        <v>9</v>
      </c>
      <c r="S27" s="54">
        <f t="shared" si="5"/>
        <v>50</v>
      </c>
      <c r="T27" s="52">
        <v>3</v>
      </c>
      <c r="U27" s="53">
        <v>5</v>
      </c>
      <c r="V27" s="54">
        <f t="shared" si="6"/>
        <v>66.666666666666671</v>
      </c>
      <c r="W27" s="52">
        <v>2</v>
      </c>
      <c r="X27" s="53">
        <v>2</v>
      </c>
      <c r="Y27" s="54">
        <f t="shared" si="7"/>
        <v>0</v>
      </c>
    </row>
    <row r="28" spans="1:25" s="24" customFormat="1">
      <c r="A28" s="69" t="s">
        <v>134</v>
      </c>
      <c r="B28" s="52">
        <v>28</v>
      </c>
      <c r="C28" s="53">
        <v>23</v>
      </c>
      <c r="D28" s="54">
        <f t="shared" si="0"/>
        <v>-17.857142857142858</v>
      </c>
      <c r="E28" s="52">
        <v>28</v>
      </c>
      <c r="F28" s="53">
        <v>20</v>
      </c>
      <c r="G28" s="54">
        <f t="shared" si="1"/>
        <v>-28.571428571428573</v>
      </c>
      <c r="H28" s="52">
        <v>0</v>
      </c>
      <c r="I28" s="53">
        <v>3</v>
      </c>
      <c r="J28" s="54" t="str">
        <f t="shared" si="2"/>
        <v xml:space="preserve"> </v>
      </c>
      <c r="K28" s="52">
        <v>5</v>
      </c>
      <c r="L28" s="53">
        <v>2</v>
      </c>
      <c r="M28" s="54">
        <f t="shared" si="3"/>
        <v>-60</v>
      </c>
      <c r="N28" s="52">
        <v>33</v>
      </c>
      <c r="O28" s="53">
        <v>23</v>
      </c>
      <c r="P28" s="54">
        <f t="shared" si="4"/>
        <v>-30.303030303030305</v>
      </c>
      <c r="Q28" s="52">
        <v>20</v>
      </c>
      <c r="R28" s="53">
        <v>6</v>
      </c>
      <c r="S28" s="54">
        <f t="shared" si="5"/>
        <v>-70</v>
      </c>
      <c r="T28" s="52">
        <v>13</v>
      </c>
      <c r="U28" s="53">
        <v>17</v>
      </c>
      <c r="V28" s="54">
        <f t="shared" si="6"/>
        <v>30.76923076923077</v>
      </c>
      <c r="W28" s="52">
        <v>2</v>
      </c>
      <c r="X28" s="53">
        <v>8</v>
      </c>
      <c r="Y28" s="54">
        <f t="shared" si="7"/>
        <v>300</v>
      </c>
    </row>
    <row r="29" spans="1:25" s="24" customFormat="1">
      <c r="A29" s="69" t="s">
        <v>253</v>
      </c>
      <c r="B29" s="52">
        <v>4</v>
      </c>
      <c r="C29" s="53">
        <v>1</v>
      </c>
      <c r="D29" s="54">
        <f t="shared" si="0"/>
        <v>-75</v>
      </c>
      <c r="E29" s="52">
        <v>3</v>
      </c>
      <c r="F29" s="53">
        <v>1</v>
      </c>
      <c r="G29" s="54">
        <f t="shared" si="1"/>
        <v>-66.666666666666671</v>
      </c>
      <c r="H29" s="52">
        <v>1</v>
      </c>
      <c r="I29" s="53">
        <v>0</v>
      </c>
      <c r="J29" s="54">
        <f t="shared" si="2"/>
        <v>-100</v>
      </c>
      <c r="K29" s="52">
        <v>0</v>
      </c>
      <c r="L29" s="53">
        <v>0</v>
      </c>
      <c r="M29" s="54" t="str">
        <f t="shared" si="3"/>
        <v xml:space="preserve"> </v>
      </c>
      <c r="N29" s="52">
        <v>5</v>
      </c>
      <c r="O29" s="53">
        <v>4</v>
      </c>
      <c r="P29" s="54">
        <f t="shared" si="4"/>
        <v>-20</v>
      </c>
      <c r="Q29" s="52">
        <v>3</v>
      </c>
      <c r="R29" s="53">
        <v>3</v>
      </c>
      <c r="S29" s="54">
        <f t="shared" si="5"/>
        <v>0</v>
      </c>
      <c r="T29" s="52">
        <v>2</v>
      </c>
      <c r="U29" s="53">
        <v>1</v>
      </c>
      <c r="V29" s="54">
        <f t="shared" si="6"/>
        <v>-50</v>
      </c>
      <c r="W29" s="52">
        <v>0</v>
      </c>
      <c r="X29" s="53">
        <v>0</v>
      </c>
      <c r="Y29" s="54" t="str">
        <f t="shared" si="7"/>
        <v xml:space="preserve"> </v>
      </c>
    </row>
    <row r="30" spans="1:25" s="24" customFormat="1">
      <c r="A30" s="70" t="s">
        <v>119</v>
      </c>
      <c r="B30" s="52">
        <v>0</v>
      </c>
      <c r="C30" s="53">
        <v>2</v>
      </c>
      <c r="D30" s="54" t="str">
        <f t="shared" si="0"/>
        <v xml:space="preserve"> </v>
      </c>
      <c r="E30" s="52">
        <v>0</v>
      </c>
      <c r="F30" s="53">
        <v>1</v>
      </c>
      <c r="G30" s="54" t="str">
        <f t="shared" si="1"/>
        <v xml:space="preserve"> </v>
      </c>
      <c r="H30" s="52">
        <v>0</v>
      </c>
      <c r="I30" s="53">
        <v>1</v>
      </c>
      <c r="J30" s="54" t="str">
        <f t="shared" si="2"/>
        <v xml:space="preserve"> </v>
      </c>
      <c r="K30" s="52">
        <v>0</v>
      </c>
      <c r="L30" s="53">
        <v>0</v>
      </c>
      <c r="M30" s="54" t="str">
        <f t="shared" si="3"/>
        <v xml:space="preserve"> </v>
      </c>
      <c r="N30" s="52">
        <v>2</v>
      </c>
      <c r="O30" s="53">
        <v>0</v>
      </c>
      <c r="P30" s="54">
        <f t="shared" si="4"/>
        <v>-100</v>
      </c>
      <c r="Q30" s="52">
        <v>2</v>
      </c>
      <c r="R30" s="53">
        <v>0</v>
      </c>
      <c r="S30" s="54">
        <f t="shared" si="5"/>
        <v>-100</v>
      </c>
      <c r="T30" s="52">
        <v>0</v>
      </c>
      <c r="U30" s="53">
        <v>0</v>
      </c>
      <c r="V30" s="54" t="str">
        <f t="shared" si="6"/>
        <v xml:space="preserve"> </v>
      </c>
      <c r="W30" s="52">
        <v>0</v>
      </c>
      <c r="X30" s="53">
        <v>0</v>
      </c>
      <c r="Y30" s="54" t="str">
        <f t="shared" si="7"/>
        <v xml:space="preserve"> </v>
      </c>
    </row>
    <row r="31" spans="1:25" s="24" customFormat="1" ht="25.5">
      <c r="A31" s="71" t="s">
        <v>120</v>
      </c>
      <c r="B31" s="52">
        <v>0</v>
      </c>
      <c r="C31" s="53">
        <v>0</v>
      </c>
      <c r="D31" s="54" t="str">
        <f t="shared" si="0"/>
        <v xml:space="preserve"> </v>
      </c>
      <c r="E31" s="52">
        <v>0</v>
      </c>
      <c r="F31" s="53">
        <v>0</v>
      </c>
      <c r="G31" s="54" t="str">
        <f t="shared" si="1"/>
        <v xml:space="preserve"> </v>
      </c>
      <c r="H31" s="52">
        <v>0</v>
      </c>
      <c r="I31" s="53">
        <v>0</v>
      </c>
      <c r="J31" s="54" t="str">
        <f t="shared" si="2"/>
        <v xml:space="preserve"> </v>
      </c>
      <c r="K31" s="52">
        <v>0</v>
      </c>
      <c r="L31" s="53">
        <v>0</v>
      </c>
      <c r="M31" s="54" t="str">
        <f t="shared" si="3"/>
        <v xml:space="preserve"> </v>
      </c>
      <c r="N31" s="52">
        <v>1</v>
      </c>
      <c r="O31" s="53">
        <v>0</v>
      </c>
      <c r="P31" s="54">
        <f t="shared" si="4"/>
        <v>-100</v>
      </c>
      <c r="Q31" s="52">
        <v>1</v>
      </c>
      <c r="R31" s="53">
        <v>0</v>
      </c>
      <c r="S31" s="54">
        <f t="shared" si="5"/>
        <v>-100</v>
      </c>
      <c r="T31" s="52">
        <v>0</v>
      </c>
      <c r="U31" s="53">
        <v>0</v>
      </c>
      <c r="V31" s="54" t="str">
        <f t="shared" si="6"/>
        <v xml:space="preserve"> </v>
      </c>
      <c r="W31" s="52">
        <v>0</v>
      </c>
      <c r="X31" s="53">
        <v>0</v>
      </c>
      <c r="Y31" s="54" t="str">
        <f t="shared" si="7"/>
        <v xml:space="preserve"> </v>
      </c>
    </row>
    <row r="32" spans="1:25" s="24" customFormat="1">
      <c r="A32" s="69" t="s">
        <v>121</v>
      </c>
      <c r="B32" s="52">
        <v>0</v>
      </c>
      <c r="C32" s="53">
        <v>1</v>
      </c>
      <c r="D32" s="54" t="str">
        <f t="shared" si="0"/>
        <v xml:space="preserve"> </v>
      </c>
      <c r="E32" s="52">
        <v>0</v>
      </c>
      <c r="F32" s="53">
        <v>0</v>
      </c>
      <c r="G32" s="54" t="str">
        <f t="shared" si="1"/>
        <v xml:space="preserve"> </v>
      </c>
      <c r="H32" s="52">
        <v>0</v>
      </c>
      <c r="I32" s="53">
        <v>1</v>
      </c>
      <c r="J32" s="54" t="str">
        <f t="shared" si="2"/>
        <v xml:space="preserve"> </v>
      </c>
      <c r="K32" s="52">
        <v>0</v>
      </c>
      <c r="L32" s="53">
        <v>0</v>
      </c>
      <c r="M32" s="54" t="str">
        <f t="shared" si="3"/>
        <v xml:space="preserve"> </v>
      </c>
      <c r="N32" s="52">
        <v>0</v>
      </c>
      <c r="O32" s="53">
        <v>0</v>
      </c>
      <c r="P32" s="54" t="str">
        <f t="shared" si="4"/>
        <v xml:space="preserve"> </v>
      </c>
      <c r="Q32" s="52">
        <v>0</v>
      </c>
      <c r="R32" s="53">
        <v>0</v>
      </c>
      <c r="S32" s="54" t="str">
        <f t="shared" si="5"/>
        <v xml:space="preserve"> </v>
      </c>
      <c r="T32" s="52">
        <v>0</v>
      </c>
      <c r="U32" s="53">
        <v>0</v>
      </c>
      <c r="V32" s="54" t="str">
        <f t="shared" si="6"/>
        <v xml:space="preserve"> </v>
      </c>
      <c r="W32" s="52">
        <v>0</v>
      </c>
      <c r="X32" s="53">
        <v>0</v>
      </c>
      <c r="Y32" s="54" t="str">
        <f t="shared" si="7"/>
        <v xml:space="preserve"> </v>
      </c>
    </row>
    <row r="33" spans="1:25" s="24" customFormat="1">
      <c r="A33" s="72" t="s">
        <v>122</v>
      </c>
      <c r="B33" s="168">
        <v>237</v>
      </c>
      <c r="C33" s="169">
        <v>234</v>
      </c>
      <c r="D33" s="57">
        <f>IF(ISERROR(C33-B33/B33)," ",(C33-B33)*100/B33)</f>
        <v>-1.2658227848101267</v>
      </c>
      <c r="E33" s="168">
        <v>186</v>
      </c>
      <c r="F33" s="169">
        <v>192</v>
      </c>
      <c r="G33" s="57">
        <f>IF(ISERROR(F33-E33/E33)," ",(F33-E33)*100/E33)</f>
        <v>3.225806451612903</v>
      </c>
      <c r="H33" s="168">
        <v>51</v>
      </c>
      <c r="I33" s="169">
        <v>42</v>
      </c>
      <c r="J33" s="57">
        <f>IF(ISERROR(I33-H33/H33)," ",(I33-H33)*100/H33)</f>
        <v>-17.647058823529413</v>
      </c>
      <c r="K33" s="168">
        <v>13</v>
      </c>
      <c r="L33" s="169">
        <v>13</v>
      </c>
      <c r="M33" s="57">
        <f>IF(ISERROR(L33-K33/K33)," ",(L33-K33)*100/K33)</f>
        <v>0</v>
      </c>
      <c r="N33" s="168">
        <v>355</v>
      </c>
      <c r="O33" s="169">
        <v>338</v>
      </c>
      <c r="P33" s="57">
        <f>IF(ISERROR(O33-N33/N33)," ",(O33-N33)*100/N33)</f>
        <v>-4.788732394366197</v>
      </c>
      <c r="Q33" s="168">
        <v>232</v>
      </c>
      <c r="R33" s="169">
        <v>203</v>
      </c>
      <c r="S33" s="57">
        <f>IF(ISERROR(R33-Q33/Q33)," ",(R33-Q33)*100/Q33)</f>
        <v>-12.5</v>
      </c>
      <c r="T33" s="168">
        <v>123</v>
      </c>
      <c r="U33" s="169">
        <v>135</v>
      </c>
      <c r="V33" s="57">
        <f>IF(ISERROR(U33-T33/T33)," ",(U33-T33)*100/T33)</f>
        <v>9.7560975609756095</v>
      </c>
      <c r="W33" s="168">
        <v>23</v>
      </c>
      <c r="X33" s="169">
        <v>51</v>
      </c>
      <c r="Y33" s="57">
        <f>IF(ISERROR(X33-W33/W33)," ",(X33-W33)*100/W33)</f>
        <v>121.73913043478261</v>
      </c>
    </row>
  </sheetData>
  <mergeCells count="13">
    <mergeCell ref="Q7:R7"/>
    <mergeCell ref="T7:U7"/>
    <mergeCell ref="B6:C7"/>
    <mergeCell ref="B5:Y5"/>
    <mergeCell ref="D6:D7"/>
    <mergeCell ref="E6:M6"/>
    <mergeCell ref="N6:O7"/>
    <mergeCell ref="P6:P7"/>
    <mergeCell ref="W7:X7"/>
    <mergeCell ref="Q6:Y6"/>
    <mergeCell ref="E7:F7"/>
    <mergeCell ref="H7:I7"/>
    <mergeCell ref="K7:L7"/>
  </mergeCells>
  <pageMargins left="0.23622047244094491" right="0.23622047244094491" top="0.6692913385826772" bottom="0.23622047244094491" header="0.51181102362204722" footer="0.23622047244094491"/>
  <pageSetup paperSize="9" scale="77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AB33"/>
  <sheetViews>
    <sheetView view="pageBreakPreview" zoomScale="85" zoomScaleNormal="100" zoomScaleSheetLayoutView="85" workbookViewId="0">
      <selection activeCell="B9" sqref="B9:AB9"/>
    </sheetView>
  </sheetViews>
  <sheetFormatPr defaultRowHeight="12.75"/>
  <cols>
    <col min="1" max="1" width="19.42578125" customWidth="1"/>
    <col min="3" max="3" width="11.42578125" customWidth="1"/>
    <col min="4" max="4" width="7" customWidth="1"/>
    <col min="6" max="6" width="11.42578125" customWidth="1"/>
    <col min="7" max="7" width="7" customWidth="1"/>
    <col min="9" max="9" width="11.42578125" customWidth="1"/>
    <col min="10" max="10" width="7" customWidth="1"/>
    <col min="12" max="12" width="11.42578125" customWidth="1"/>
    <col min="13" max="13" width="7" customWidth="1"/>
    <col min="15" max="15" width="11.42578125" customWidth="1"/>
    <col min="16" max="16" width="7" customWidth="1"/>
    <col min="18" max="18" width="11.42578125" customWidth="1"/>
    <col min="19" max="19" width="7" customWidth="1"/>
    <col min="21" max="21" width="11.42578125" customWidth="1"/>
    <col min="22" max="22" width="7" customWidth="1"/>
    <col min="24" max="24" width="11.42578125" customWidth="1"/>
    <col min="25" max="25" width="7" customWidth="1"/>
    <col min="27" max="27" width="11.42578125" customWidth="1"/>
    <col min="28" max="28" width="7" customWidth="1"/>
  </cols>
  <sheetData>
    <row r="1" spans="1:28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2.75" customHeight="1">
      <c r="A2" s="73"/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25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25" t="s">
        <v>230</v>
      </c>
      <c r="AB2" s="74"/>
    </row>
    <row r="3" spans="1:28" ht="12.75" customHeight="1">
      <c r="A3" s="74"/>
      <c r="B3" s="74"/>
      <c r="C3" s="74"/>
      <c r="D3" s="74"/>
      <c r="E3" s="178"/>
      <c r="F3" s="74"/>
      <c r="G3" s="74"/>
      <c r="H3" s="74"/>
      <c r="I3" s="178"/>
      <c r="J3" s="74"/>
      <c r="K3" s="74"/>
      <c r="L3" s="178"/>
      <c r="M3" s="74"/>
      <c r="N3" s="74"/>
      <c r="O3" s="74"/>
      <c r="P3" s="74"/>
      <c r="Q3" s="74"/>
      <c r="R3" s="178"/>
      <c r="S3" s="74"/>
      <c r="T3" s="74"/>
      <c r="U3" s="178"/>
      <c r="V3" s="74"/>
      <c r="W3" s="74"/>
      <c r="X3" s="178"/>
      <c r="Y3" s="74"/>
      <c r="Z3" s="74"/>
      <c r="AA3" s="178"/>
      <c r="AB3" s="74"/>
    </row>
    <row r="4" spans="1:28" ht="12.75" customHeight="1">
      <c r="A4" s="74"/>
      <c r="B4" s="178"/>
      <c r="C4" s="178"/>
      <c r="D4" s="74"/>
      <c r="E4" s="178"/>
      <c r="F4" s="74"/>
      <c r="G4" s="74"/>
      <c r="H4" s="178"/>
      <c r="I4" s="74"/>
      <c r="J4" s="74"/>
      <c r="K4" s="178"/>
      <c r="L4" s="74"/>
      <c r="M4" s="74"/>
      <c r="N4" s="178"/>
      <c r="O4" s="74"/>
      <c r="P4" s="74"/>
      <c r="Q4" s="178"/>
      <c r="R4" s="74"/>
      <c r="S4" s="74"/>
      <c r="T4" s="178"/>
      <c r="U4" s="74"/>
      <c r="V4" s="74"/>
      <c r="W4" s="178"/>
      <c r="X4" s="74"/>
      <c r="Y4" s="74"/>
      <c r="Z4" s="178"/>
      <c r="AA4" s="74"/>
      <c r="AB4" s="74"/>
    </row>
    <row r="5" spans="1:28" ht="33" customHeight="1">
      <c r="A5" s="327" t="s">
        <v>3</v>
      </c>
      <c r="B5" s="330" t="s">
        <v>261</v>
      </c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  <c r="Z5" s="330"/>
      <c r="AA5" s="330"/>
      <c r="AB5" s="330"/>
    </row>
    <row r="6" spans="1:28" ht="57.75" customHeight="1">
      <c r="A6" s="327"/>
      <c r="B6" s="327" t="s">
        <v>123</v>
      </c>
      <c r="C6" s="327"/>
      <c r="D6" s="327"/>
      <c r="E6" s="329" t="s">
        <v>250</v>
      </c>
      <c r="F6" s="329"/>
      <c r="G6" s="329"/>
      <c r="H6" s="329" t="s">
        <v>124</v>
      </c>
      <c r="I6" s="329"/>
      <c r="J6" s="329"/>
      <c r="K6" s="329" t="s">
        <v>242</v>
      </c>
      <c r="L6" s="329"/>
      <c r="M6" s="329"/>
      <c r="N6" s="329" t="s">
        <v>244</v>
      </c>
      <c r="O6" s="329"/>
      <c r="P6" s="329"/>
      <c r="Q6" s="329" t="s">
        <v>243</v>
      </c>
      <c r="R6" s="329"/>
      <c r="S6" s="329"/>
      <c r="T6" s="329" t="s">
        <v>245</v>
      </c>
      <c r="U6" s="329"/>
      <c r="V6" s="329"/>
      <c r="W6" s="329" t="s">
        <v>246</v>
      </c>
      <c r="X6" s="329"/>
      <c r="Y6" s="329"/>
      <c r="Z6" s="329" t="s">
        <v>125</v>
      </c>
      <c r="AA6" s="329"/>
      <c r="AB6" s="329"/>
    </row>
    <row r="7" spans="1:28" ht="18.75" customHeight="1">
      <c r="A7" s="327"/>
      <c r="B7" s="327" t="s">
        <v>12</v>
      </c>
      <c r="C7" s="327"/>
      <c r="D7" s="327"/>
      <c r="E7" s="327" t="s">
        <v>12</v>
      </c>
      <c r="F7" s="327"/>
      <c r="G7" s="327"/>
      <c r="H7" s="327" t="s">
        <v>12</v>
      </c>
      <c r="I7" s="327"/>
      <c r="J7" s="327"/>
      <c r="K7" s="327" t="s">
        <v>12</v>
      </c>
      <c r="L7" s="327"/>
      <c r="M7" s="327"/>
      <c r="N7" s="327" t="s">
        <v>12</v>
      </c>
      <c r="O7" s="327"/>
      <c r="P7" s="327"/>
      <c r="Q7" s="327" t="s">
        <v>12</v>
      </c>
      <c r="R7" s="327"/>
      <c r="S7" s="327"/>
      <c r="T7" s="327" t="s">
        <v>12</v>
      </c>
      <c r="U7" s="327"/>
      <c r="V7" s="327"/>
      <c r="W7" s="327" t="s">
        <v>12</v>
      </c>
      <c r="X7" s="327"/>
      <c r="Y7" s="327"/>
      <c r="Z7" s="327" t="s">
        <v>12</v>
      </c>
      <c r="AA7" s="327"/>
      <c r="AB7" s="327"/>
    </row>
    <row r="8" spans="1:28" ht="14.25" customHeight="1">
      <c r="A8" s="328"/>
      <c r="B8" s="184" t="s">
        <v>36</v>
      </c>
      <c r="C8" s="184" t="s">
        <v>37</v>
      </c>
      <c r="D8" s="185" t="s">
        <v>126</v>
      </c>
      <c r="E8" s="184" t="s">
        <v>36</v>
      </c>
      <c r="F8" s="184" t="s">
        <v>37</v>
      </c>
      <c r="G8" s="185" t="s">
        <v>126</v>
      </c>
      <c r="H8" s="184" t="s">
        <v>36</v>
      </c>
      <c r="I8" s="184" t="s">
        <v>37</v>
      </c>
      <c r="J8" s="185" t="s">
        <v>126</v>
      </c>
      <c r="K8" s="184" t="s">
        <v>36</v>
      </c>
      <c r="L8" s="184" t="s">
        <v>37</v>
      </c>
      <c r="M8" s="185" t="s">
        <v>126</v>
      </c>
      <c r="N8" s="184" t="s">
        <v>36</v>
      </c>
      <c r="O8" s="184" t="s">
        <v>37</v>
      </c>
      <c r="P8" s="185" t="s">
        <v>126</v>
      </c>
      <c r="Q8" s="184" t="s">
        <v>36</v>
      </c>
      <c r="R8" s="184" t="s">
        <v>37</v>
      </c>
      <c r="S8" s="185" t="s">
        <v>126</v>
      </c>
      <c r="T8" s="184" t="s">
        <v>36</v>
      </c>
      <c r="U8" s="184" t="s">
        <v>37</v>
      </c>
      <c r="V8" s="185" t="s">
        <v>126</v>
      </c>
      <c r="W8" s="184" t="s">
        <v>36</v>
      </c>
      <c r="X8" s="184" t="s">
        <v>37</v>
      </c>
      <c r="Y8" s="185" t="s">
        <v>126</v>
      </c>
      <c r="Z8" s="184" t="s">
        <v>36</v>
      </c>
      <c r="AA8" s="184" t="s">
        <v>37</v>
      </c>
      <c r="AB8" s="185" t="s">
        <v>126</v>
      </c>
    </row>
    <row r="9" spans="1:28" ht="15.75" customHeight="1">
      <c r="A9" s="75" t="s">
        <v>60</v>
      </c>
      <c r="B9" s="126">
        <v>490</v>
      </c>
      <c r="C9" s="126">
        <v>491</v>
      </c>
      <c r="D9" s="126">
        <v>492</v>
      </c>
      <c r="E9" s="126">
        <v>493</v>
      </c>
      <c r="F9" s="126">
        <v>494</v>
      </c>
      <c r="G9" s="126">
        <v>495</v>
      </c>
      <c r="H9" s="126">
        <v>496</v>
      </c>
      <c r="I9" s="126">
        <v>497</v>
      </c>
      <c r="J9" s="126">
        <v>498</v>
      </c>
      <c r="K9" s="126">
        <v>499</v>
      </c>
      <c r="L9" s="126">
        <v>500</v>
      </c>
      <c r="M9" s="126">
        <v>501</v>
      </c>
      <c r="N9" s="126">
        <v>502</v>
      </c>
      <c r="O9" s="126">
        <v>503</v>
      </c>
      <c r="P9" s="126">
        <v>504</v>
      </c>
      <c r="Q9" s="126">
        <v>505</v>
      </c>
      <c r="R9" s="126">
        <v>506</v>
      </c>
      <c r="S9" s="126">
        <v>507</v>
      </c>
      <c r="T9" s="126">
        <v>508</v>
      </c>
      <c r="U9" s="126">
        <v>509</v>
      </c>
      <c r="V9" s="126">
        <v>510</v>
      </c>
      <c r="W9" s="126">
        <v>511</v>
      </c>
      <c r="X9" s="126">
        <v>512</v>
      </c>
      <c r="Y9" s="126">
        <v>513</v>
      </c>
      <c r="Z9" s="126">
        <v>514</v>
      </c>
      <c r="AA9" s="126">
        <v>515</v>
      </c>
      <c r="AB9" s="126">
        <v>516</v>
      </c>
    </row>
    <row r="10" spans="1:28" ht="18" customHeight="1">
      <c r="A10" s="68" t="s">
        <v>256</v>
      </c>
      <c r="B10" s="199">
        <v>100</v>
      </c>
      <c r="C10" s="118">
        <v>100</v>
      </c>
      <c r="D10" s="58">
        <f>C10-B10</f>
        <v>0</v>
      </c>
      <c r="E10" s="118">
        <v>57.142857142857146</v>
      </c>
      <c r="F10" s="118">
        <v>81.818181818181813</v>
      </c>
      <c r="G10" s="58">
        <f>F10-E10</f>
        <v>24.675324675324667</v>
      </c>
      <c r="H10" s="118">
        <v>16.943521594684384</v>
      </c>
      <c r="I10" s="118">
        <v>30.662557781201848</v>
      </c>
      <c r="J10" s="58">
        <f>I10-H10</f>
        <v>13.719036186517464</v>
      </c>
      <c r="K10" s="118">
        <v>51.358695652173914</v>
      </c>
      <c r="L10" s="118">
        <v>52.475247524752476</v>
      </c>
      <c r="M10" s="58">
        <f>L10-K10</f>
        <v>1.1165518725785617</v>
      </c>
      <c r="N10" s="118">
        <v>58.823529411764703</v>
      </c>
      <c r="O10" s="118">
        <v>81.818181818181813</v>
      </c>
      <c r="P10" s="58">
        <f>O10-N10</f>
        <v>22.99465240641711</v>
      </c>
      <c r="Q10" s="118"/>
      <c r="R10" s="118"/>
      <c r="S10" s="58">
        <f>R10-Q10</f>
        <v>0</v>
      </c>
      <c r="T10" s="118"/>
      <c r="U10" s="118"/>
      <c r="V10" s="58">
        <f>U10-T10</f>
        <v>0</v>
      </c>
      <c r="W10" s="118">
        <v>60</v>
      </c>
      <c r="X10" s="118">
        <v>66.666666666666671</v>
      </c>
      <c r="Y10" s="58">
        <f>X10-W10</f>
        <v>6.6666666666666714</v>
      </c>
      <c r="Z10" s="118">
        <v>18.181818181818183</v>
      </c>
      <c r="AA10" s="118">
        <v>41.81818181818182</v>
      </c>
      <c r="AB10" s="58">
        <f>AA10-Z10</f>
        <v>23.636363636363637</v>
      </c>
    </row>
    <row r="11" spans="1:28" ht="18" customHeight="1">
      <c r="A11" s="69" t="s">
        <v>251</v>
      </c>
      <c r="B11" s="200">
        <v>75</v>
      </c>
      <c r="C11" s="60">
        <v>100</v>
      </c>
      <c r="D11" s="54">
        <f t="shared" ref="D11" si="0">C11-B11</f>
        <v>25</v>
      </c>
      <c r="E11" s="60">
        <v>50</v>
      </c>
      <c r="F11" s="60">
        <v>87.5</v>
      </c>
      <c r="G11" s="54">
        <f t="shared" ref="G11" si="1">F11-E11</f>
        <v>37.5</v>
      </c>
      <c r="H11" s="60">
        <v>16.883116883116884</v>
      </c>
      <c r="I11" s="60">
        <v>26.153846153846153</v>
      </c>
      <c r="J11" s="54">
        <f t="shared" ref="J11" si="2">I11-H11</f>
        <v>9.2707292707292694</v>
      </c>
      <c r="K11" s="60">
        <v>61</v>
      </c>
      <c r="L11" s="60">
        <v>74.626865671641795</v>
      </c>
      <c r="M11" s="54">
        <f t="shared" ref="M11" si="3">L11-K11</f>
        <v>13.626865671641795</v>
      </c>
      <c r="N11" s="60">
        <v>75</v>
      </c>
      <c r="O11" s="60">
        <v>71.428571428571431</v>
      </c>
      <c r="P11" s="54">
        <f t="shared" ref="P11" si="4">O11-N11</f>
        <v>-3.5714285714285694</v>
      </c>
      <c r="Q11" s="60">
        <v>0</v>
      </c>
      <c r="R11" s="60">
        <v>100</v>
      </c>
      <c r="S11" s="54">
        <f t="shared" ref="S11:S33" si="5">R11-Q11</f>
        <v>100</v>
      </c>
      <c r="T11" s="60"/>
      <c r="U11" s="60"/>
      <c r="V11" s="54">
        <f t="shared" ref="V11:V33" si="6">U11-T11</f>
        <v>0</v>
      </c>
      <c r="W11" s="60">
        <v>50</v>
      </c>
      <c r="X11" s="60">
        <v>66.666666666666671</v>
      </c>
      <c r="Y11" s="54">
        <f t="shared" ref="Y11:Y33" si="7">X11-W11</f>
        <v>16.666666666666671</v>
      </c>
      <c r="Z11" s="60">
        <v>100</v>
      </c>
      <c r="AA11" s="60">
        <v>55.555555555555557</v>
      </c>
      <c r="AB11" s="54">
        <f t="shared" ref="AB11:AB33" si="8">AA11-Z11</f>
        <v>-44.444444444444443</v>
      </c>
    </row>
    <row r="12" spans="1:28" ht="18" customHeight="1">
      <c r="A12" s="69" t="s">
        <v>107</v>
      </c>
      <c r="B12" s="200">
        <v>0</v>
      </c>
      <c r="C12" s="60">
        <v>100</v>
      </c>
      <c r="D12" s="54">
        <f t="shared" ref="D12:D33" si="9">C12-B12</f>
        <v>100</v>
      </c>
      <c r="E12" s="60">
        <v>85.714285714285708</v>
      </c>
      <c r="F12" s="60">
        <v>85.714285714285708</v>
      </c>
      <c r="G12" s="54">
        <f t="shared" ref="G12:G33" si="10">F12-E12</f>
        <v>0</v>
      </c>
      <c r="H12" s="60">
        <v>32.558139534883722</v>
      </c>
      <c r="I12" s="60">
        <v>27.777777777777779</v>
      </c>
      <c r="J12" s="54">
        <f t="shared" ref="J12:J33" si="11">I12-H12</f>
        <v>-4.7803617571059434</v>
      </c>
      <c r="K12" s="60">
        <v>87.912087912087912</v>
      </c>
      <c r="L12" s="60">
        <v>68.235294117647058</v>
      </c>
      <c r="M12" s="54">
        <f t="shared" ref="M12:M33" si="12">L12-K12</f>
        <v>-19.676793794440854</v>
      </c>
      <c r="N12" s="60">
        <v>100</v>
      </c>
      <c r="O12" s="60">
        <v>100</v>
      </c>
      <c r="P12" s="54">
        <f t="shared" ref="P12:P33" si="13">O12-N12</f>
        <v>0</v>
      </c>
      <c r="Q12" s="60">
        <v>66.666666666666671</v>
      </c>
      <c r="R12" s="60"/>
      <c r="S12" s="54">
        <f t="shared" si="5"/>
        <v>-66.666666666666671</v>
      </c>
      <c r="T12" s="60"/>
      <c r="U12" s="60"/>
      <c r="V12" s="54">
        <f t="shared" si="6"/>
        <v>0</v>
      </c>
      <c r="W12" s="60">
        <v>80</v>
      </c>
      <c r="X12" s="60">
        <v>0</v>
      </c>
      <c r="Y12" s="54">
        <f t="shared" si="7"/>
        <v>-80</v>
      </c>
      <c r="Z12" s="60">
        <v>77.777777777777771</v>
      </c>
      <c r="AA12" s="60">
        <v>82.352941176470594</v>
      </c>
      <c r="AB12" s="54">
        <f t="shared" si="8"/>
        <v>4.5751633986928226</v>
      </c>
    </row>
    <row r="13" spans="1:28" ht="18" customHeight="1">
      <c r="A13" s="69" t="s">
        <v>108</v>
      </c>
      <c r="B13" s="200"/>
      <c r="C13" s="60">
        <v>100</v>
      </c>
      <c r="D13" s="54">
        <f t="shared" si="9"/>
        <v>100</v>
      </c>
      <c r="E13" s="60">
        <v>71.428571428571431</v>
      </c>
      <c r="F13" s="60">
        <v>100</v>
      </c>
      <c r="G13" s="54">
        <f t="shared" si="10"/>
        <v>28.571428571428569</v>
      </c>
      <c r="H13" s="60">
        <v>38.211382113821138</v>
      </c>
      <c r="I13" s="60">
        <v>37.755102040816325</v>
      </c>
      <c r="J13" s="54">
        <f t="shared" si="11"/>
        <v>-0.45628007300481244</v>
      </c>
      <c r="K13" s="60">
        <v>64.646464646464651</v>
      </c>
      <c r="L13" s="60">
        <v>87.20930232558139</v>
      </c>
      <c r="M13" s="54">
        <f t="shared" si="12"/>
        <v>22.56283767911674</v>
      </c>
      <c r="N13" s="60">
        <v>78.571428571428569</v>
      </c>
      <c r="O13" s="60">
        <v>70</v>
      </c>
      <c r="P13" s="54">
        <f t="shared" si="13"/>
        <v>-8.5714285714285694</v>
      </c>
      <c r="Q13" s="60">
        <v>60</v>
      </c>
      <c r="R13" s="60">
        <v>50</v>
      </c>
      <c r="S13" s="54">
        <f t="shared" si="5"/>
        <v>-10</v>
      </c>
      <c r="T13" s="60"/>
      <c r="U13" s="60">
        <v>100</v>
      </c>
      <c r="V13" s="54">
        <f t="shared" si="6"/>
        <v>100</v>
      </c>
      <c r="W13" s="60">
        <v>75</v>
      </c>
      <c r="X13" s="60">
        <v>50</v>
      </c>
      <c r="Y13" s="54">
        <f t="shared" si="7"/>
        <v>-25</v>
      </c>
      <c r="Z13" s="60">
        <v>66.666666666666671</v>
      </c>
      <c r="AA13" s="60">
        <v>66.666666666666671</v>
      </c>
      <c r="AB13" s="54">
        <f t="shared" si="8"/>
        <v>0</v>
      </c>
    </row>
    <row r="14" spans="1:28" ht="18" customHeight="1">
      <c r="A14" s="69" t="s">
        <v>109</v>
      </c>
      <c r="B14" s="200">
        <v>77.777777777777771</v>
      </c>
      <c r="C14" s="60">
        <v>66.666666666666671</v>
      </c>
      <c r="D14" s="54">
        <f t="shared" si="9"/>
        <v>-11.1111111111111</v>
      </c>
      <c r="E14" s="60">
        <v>73.684210526315795</v>
      </c>
      <c r="F14" s="60">
        <v>81.818181818181813</v>
      </c>
      <c r="G14" s="54">
        <f t="shared" si="10"/>
        <v>8.1339712918660183</v>
      </c>
      <c r="H14" s="60">
        <v>39.021739130434781</v>
      </c>
      <c r="I14" s="60">
        <v>51.270815074496056</v>
      </c>
      <c r="J14" s="54">
        <f t="shared" si="11"/>
        <v>12.249075944061275</v>
      </c>
      <c r="K14" s="60">
        <v>39.838709677419352</v>
      </c>
      <c r="L14" s="60">
        <v>60</v>
      </c>
      <c r="M14" s="54">
        <f t="shared" si="12"/>
        <v>20.161290322580648</v>
      </c>
      <c r="N14" s="60">
        <v>64</v>
      </c>
      <c r="O14" s="60">
        <v>72.41379310344827</v>
      </c>
      <c r="P14" s="54">
        <f t="shared" si="13"/>
        <v>8.4137931034482705</v>
      </c>
      <c r="Q14" s="60"/>
      <c r="R14" s="60"/>
      <c r="S14" s="54">
        <f t="shared" si="5"/>
        <v>0</v>
      </c>
      <c r="T14" s="60">
        <v>100</v>
      </c>
      <c r="U14" s="60">
        <v>100</v>
      </c>
      <c r="V14" s="54">
        <f t="shared" si="6"/>
        <v>0</v>
      </c>
      <c r="W14" s="60">
        <v>30.434782608695652</v>
      </c>
      <c r="X14" s="60">
        <v>52.631578947368418</v>
      </c>
      <c r="Y14" s="54">
        <f t="shared" si="7"/>
        <v>22.196796338672765</v>
      </c>
      <c r="Z14" s="60">
        <v>56.666666666666664</v>
      </c>
      <c r="AA14" s="60">
        <v>46.153846153846153</v>
      </c>
      <c r="AB14" s="54">
        <f t="shared" si="8"/>
        <v>-10.512820512820511</v>
      </c>
    </row>
    <row r="15" spans="1:28" ht="18" customHeight="1">
      <c r="A15" s="69" t="s">
        <v>110</v>
      </c>
      <c r="B15" s="200">
        <v>80</v>
      </c>
      <c r="C15" s="60">
        <v>100</v>
      </c>
      <c r="D15" s="54">
        <f t="shared" si="9"/>
        <v>20</v>
      </c>
      <c r="E15" s="60">
        <v>95.238095238095241</v>
      </c>
      <c r="F15" s="60">
        <v>100</v>
      </c>
      <c r="G15" s="54">
        <f t="shared" si="10"/>
        <v>4.7619047619047592</v>
      </c>
      <c r="H15" s="60">
        <v>63.2</v>
      </c>
      <c r="I15" s="60">
        <v>58.02469135802469</v>
      </c>
      <c r="J15" s="54">
        <f t="shared" si="11"/>
        <v>-5.1753086419753132</v>
      </c>
      <c r="K15" s="60">
        <v>89.156626506024097</v>
      </c>
      <c r="L15" s="60">
        <v>86.813186813186817</v>
      </c>
      <c r="M15" s="54">
        <f t="shared" si="12"/>
        <v>-2.3434396928372792</v>
      </c>
      <c r="N15" s="60">
        <v>100</v>
      </c>
      <c r="O15" s="60">
        <v>100</v>
      </c>
      <c r="P15" s="54">
        <f t="shared" si="13"/>
        <v>0</v>
      </c>
      <c r="Q15" s="60">
        <v>100</v>
      </c>
      <c r="R15" s="60">
        <v>100</v>
      </c>
      <c r="S15" s="54">
        <f t="shared" si="5"/>
        <v>0</v>
      </c>
      <c r="T15" s="60"/>
      <c r="U15" s="60">
        <v>100</v>
      </c>
      <c r="V15" s="54">
        <f t="shared" si="6"/>
        <v>100</v>
      </c>
      <c r="W15" s="60">
        <v>86.666666666666671</v>
      </c>
      <c r="X15" s="60">
        <v>100</v>
      </c>
      <c r="Y15" s="54">
        <f t="shared" si="7"/>
        <v>13.333333333333329</v>
      </c>
      <c r="Z15" s="60">
        <v>85.714285714285708</v>
      </c>
      <c r="AA15" s="60">
        <v>100</v>
      </c>
      <c r="AB15" s="54">
        <f t="shared" si="8"/>
        <v>14.285714285714292</v>
      </c>
    </row>
    <row r="16" spans="1:28" ht="18" customHeight="1">
      <c r="A16" s="69" t="s">
        <v>111</v>
      </c>
      <c r="B16" s="200">
        <v>0</v>
      </c>
      <c r="C16" s="60"/>
      <c r="D16" s="54">
        <f t="shared" si="9"/>
        <v>0</v>
      </c>
      <c r="E16" s="60">
        <v>55.555555555555557</v>
      </c>
      <c r="F16" s="60">
        <v>100</v>
      </c>
      <c r="G16" s="54">
        <f t="shared" si="10"/>
        <v>44.444444444444443</v>
      </c>
      <c r="H16" s="60">
        <v>32.203389830508478</v>
      </c>
      <c r="I16" s="60">
        <v>46.601941747572816</v>
      </c>
      <c r="J16" s="54">
        <f t="shared" si="11"/>
        <v>14.398551917064339</v>
      </c>
      <c r="K16" s="60">
        <v>27.272727272727273</v>
      </c>
      <c r="L16" s="60">
        <v>58.974358974358971</v>
      </c>
      <c r="M16" s="54">
        <f t="shared" si="12"/>
        <v>31.701631701631698</v>
      </c>
      <c r="N16" s="60">
        <v>60</v>
      </c>
      <c r="O16" s="60">
        <v>88.888888888888886</v>
      </c>
      <c r="P16" s="54">
        <f t="shared" si="13"/>
        <v>28.888888888888886</v>
      </c>
      <c r="Q16" s="60"/>
      <c r="R16" s="60">
        <v>100</v>
      </c>
      <c r="S16" s="54">
        <f t="shared" si="5"/>
        <v>100</v>
      </c>
      <c r="T16" s="60">
        <v>0</v>
      </c>
      <c r="U16" s="60"/>
      <c r="V16" s="54">
        <f t="shared" si="6"/>
        <v>0</v>
      </c>
      <c r="W16" s="60">
        <v>25</v>
      </c>
      <c r="X16" s="60">
        <v>26.315789473684209</v>
      </c>
      <c r="Y16" s="54">
        <f t="shared" si="7"/>
        <v>1.3157894736842088</v>
      </c>
      <c r="Z16" s="60">
        <v>25</v>
      </c>
      <c r="AA16" s="60">
        <v>50</v>
      </c>
      <c r="AB16" s="54">
        <f t="shared" si="8"/>
        <v>25</v>
      </c>
    </row>
    <row r="17" spans="1:28" ht="18" customHeight="1">
      <c r="A17" s="69" t="s">
        <v>112</v>
      </c>
      <c r="B17" s="200">
        <v>85.714285714285708</v>
      </c>
      <c r="C17" s="60">
        <v>100</v>
      </c>
      <c r="D17" s="54">
        <f t="shared" si="9"/>
        <v>14.285714285714292</v>
      </c>
      <c r="E17" s="60">
        <v>100</v>
      </c>
      <c r="F17" s="60">
        <v>92.307692307692307</v>
      </c>
      <c r="G17" s="54">
        <f t="shared" si="10"/>
        <v>-7.6923076923076934</v>
      </c>
      <c r="H17" s="60">
        <v>22.222222222222221</v>
      </c>
      <c r="I17" s="60">
        <v>50</v>
      </c>
      <c r="J17" s="54">
        <f t="shared" si="11"/>
        <v>27.777777777777779</v>
      </c>
      <c r="K17" s="60">
        <v>85.483870967741936</v>
      </c>
      <c r="L17" s="60">
        <v>86.206896551724142</v>
      </c>
      <c r="M17" s="54">
        <f t="shared" si="12"/>
        <v>0.7230255839822064</v>
      </c>
      <c r="N17" s="60">
        <v>100</v>
      </c>
      <c r="O17" s="60">
        <v>100</v>
      </c>
      <c r="P17" s="54">
        <f t="shared" si="13"/>
        <v>0</v>
      </c>
      <c r="Q17" s="60">
        <v>60</v>
      </c>
      <c r="R17" s="60">
        <v>100</v>
      </c>
      <c r="S17" s="54">
        <f t="shared" si="5"/>
        <v>40</v>
      </c>
      <c r="T17" s="60"/>
      <c r="U17" s="60"/>
      <c r="V17" s="54">
        <f t="shared" si="6"/>
        <v>0</v>
      </c>
      <c r="W17" s="60">
        <v>100</v>
      </c>
      <c r="X17" s="60">
        <v>33.333333333333336</v>
      </c>
      <c r="Y17" s="54">
        <f t="shared" si="7"/>
        <v>-66.666666666666657</v>
      </c>
      <c r="Z17" s="60">
        <v>100</v>
      </c>
      <c r="AA17" s="60">
        <v>44.444444444444443</v>
      </c>
      <c r="AB17" s="54">
        <f t="shared" si="8"/>
        <v>-55.555555555555557</v>
      </c>
    </row>
    <row r="18" spans="1:28" ht="18" customHeight="1">
      <c r="A18" s="69" t="s">
        <v>113</v>
      </c>
      <c r="B18" s="200">
        <v>100</v>
      </c>
      <c r="C18" s="60">
        <v>80</v>
      </c>
      <c r="D18" s="54">
        <f t="shared" si="9"/>
        <v>-20</v>
      </c>
      <c r="E18" s="60">
        <v>90</v>
      </c>
      <c r="F18" s="60">
        <v>33.333333333333336</v>
      </c>
      <c r="G18" s="54">
        <f t="shared" si="10"/>
        <v>-56.666666666666664</v>
      </c>
      <c r="H18" s="60">
        <v>26.415094339622641</v>
      </c>
      <c r="I18" s="60">
        <v>41.095890410958901</v>
      </c>
      <c r="J18" s="54">
        <f t="shared" si="11"/>
        <v>14.68079607133626</v>
      </c>
      <c r="K18" s="60">
        <v>65.384615384615387</v>
      </c>
      <c r="L18" s="60">
        <v>80</v>
      </c>
      <c r="M18" s="54">
        <f t="shared" si="12"/>
        <v>14.615384615384613</v>
      </c>
      <c r="N18" s="60">
        <v>0</v>
      </c>
      <c r="O18" s="60">
        <v>40</v>
      </c>
      <c r="P18" s="54">
        <f t="shared" si="13"/>
        <v>40</v>
      </c>
      <c r="Q18" s="60">
        <v>100</v>
      </c>
      <c r="R18" s="60">
        <v>75</v>
      </c>
      <c r="S18" s="54">
        <f t="shared" si="5"/>
        <v>-25</v>
      </c>
      <c r="T18" s="60"/>
      <c r="U18" s="60">
        <v>100</v>
      </c>
      <c r="V18" s="54">
        <f t="shared" si="6"/>
        <v>100</v>
      </c>
      <c r="W18" s="60">
        <v>50</v>
      </c>
      <c r="X18" s="60">
        <v>57.142857142857146</v>
      </c>
      <c r="Y18" s="54">
        <f t="shared" si="7"/>
        <v>7.1428571428571459</v>
      </c>
      <c r="Z18" s="60">
        <v>85.714285714285708</v>
      </c>
      <c r="AA18" s="60">
        <v>81.818181818181813</v>
      </c>
      <c r="AB18" s="54">
        <f t="shared" si="8"/>
        <v>-3.8961038961038952</v>
      </c>
    </row>
    <row r="19" spans="1:28" ht="18" customHeight="1">
      <c r="A19" s="69" t="s">
        <v>252</v>
      </c>
      <c r="B19" s="200">
        <v>100</v>
      </c>
      <c r="C19" s="60">
        <v>100</v>
      </c>
      <c r="D19" s="54">
        <f t="shared" ref="D19" si="14">C19-B19</f>
        <v>0</v>
      </c>
      <c r="E19" s="60">
        <v>87.5</v>
      </c>
      <c r="F19" s="60">
        <v>100</v>
      </c>
      <c r="G19" s="54">
        <f t="shared" si="10"/>
        <v>12.5</v>
      </c>
      <c r="H19" s="60">
        <v>49.056603773584904</v>
      </c>
      <c r="I19" s="60">
        <v>82.068965517241381</v>
      </c>
      <c r="J19" s="54">
        <f t="shared" si="11"/>
        <v>33.012361743656477</v>
      </c>
      <c r="K19" s="60">
        <v>80</v>
      </c>
      <c r="L19" s="60">
        <v>91.304347826086953</v>
      </c>
      <c r="M19" s="54">
        <f t="shared" si="12"/>
        <v>11.304347826086953</v>
      </c>
      <c r="N19" s="60">
        <v>100</v>
      </c>
      <c r="O19" s="60">
        <v>100</v>
      </c>
      <c r="P19" s="54">
        <f t="shared" si="13"/>
        <v>0</v>
      </c>
      <c r="Q19" s="60">
        <v>66.666666666666671</v>
      </c>
      <c r="R19" s="60">
        <v>100</v>
      </c>
      <c r="S19" s="54">
        <f t="shared" si="5"/>
        <v>33.333333333333329</v>
      </c>
      <c r="T19" s="60"/>
      <c r="U19" s="60"/>
      <c r="V19" s="54">
        <f t="shared" si="6"/>
        <v>0</v>
      </c>
      <c r="W19" s="60">
        <v>100</v>
      </c>
      <c r="X19" s="60">
        <v>100</v>
      </c>
      <c r="Y19" s="54">
        <f t="shared" si="7"/>
        <v>0</v>
      </c>
      <c r="Z19" s="60">
        <v>25</v>
      </c>
      <c r="AA19" s="60">
        <v>35.714285714285715</v>
      </c>
      <c r="AB19" s="54">
        <f t="shared" si="8"/>
        <v>10.714285714285715</v>
      </c>
    </row>
    <row r="20" spans="1:28" ht="18" customHeight="1">
      <c r="A20" s="69" t="s">
        <v>114</v>
      </c>
      <c r="B20" s="200">
        <v>100</v>
      </c>
      <c r="C20" s="60"/>
      <c r="D20" s="54">
        <f t="shared" si="9"/>
        <v>-100</v>
      </c>
      <c r="E20" s="60">
        <v>100</v>
      </c>
      <c r="F20" s="60">
        <v>100</v>
      </c>
      <c r="G20" s="54">
        <f t="shared" si="10"/>
        <v>0</v>
      </c>
      <c r="H20" s="60">
        <v>38.095238095238095</v>
      </c>
      <c r="I20" s="60">
        <v>62.711864406779661</v>
      </c>
      <c r="J20" s="54">
        <f t="shared" si="11"/>
        <v>24.616626311541566</v>
      </c>
      <c r="K20" s="60">
        <v>80.681818181818187</v>
      </c>
      <c r="L20" s="60">
        <v>94.444444444444443</v>
      </c>
      <c r="M20" s="54">
        <f t="shared" si="12"/>
        <v>13.762626262626256</v>
      </c>
      <c r="N20" s="60">
        <v>85.714285714285708</v>
      </c>
      <c r="O20" s="60">
        <v>75</v>
      </c>
      <c r="P20" s="54">
        <f t="shared" si="13"/>
        <v>-10.714285714285708</v>
      </c>
      <c r="Q20" s="60">
        <v>100</v>
      </c>
      <c r="R20" s="60">
        <v>100</v>
      </c>
      <c r="S20" s="54">
        <f t="shared" si="5"/>
        <v>0</v>
      </c>
      <c r="T20" s="60">
        <v>100</v>
      </c>
      <c r="U20" s="60"/>
      <c r="V20" s="54">
        <f t="shared" si="6"/>
        <v>-100</v>
      </c>
      <c r="W20" s="60">
        <v>57.142857142857146</v>
      </c>
      <c r="X20" s="60">
        <v>100</v>
      </c>
      <c r="Y20" s="54">
        <f t="shared" si="7"/>
        <v>42.857142857142854</v>
      </c>
      <c r="Z20" s="60">
        <v>62.5</v>
      </c>
      <c r="AA20" s="60">
        <v>33.333333333333336</v>
      </c>
      <c r="AB20" s="54">
        <f t="shared" si="8"/>
        <v>-29.166666666666664</v>
      </c>
    </row>
    <row r="21" spans="1:28" ht="18" customHeight="1">
      <c r="A21" s="69" t="s">
        <v>115</v>
      </c>
      <c r="B21" s="200">
        <v>75</v>
      </c>
      <c r="C21" s="60">
        <v>100</v>
      </c>
      <c r="D21" s="54">
        <f t="shared" si="9"/>
        <v>25</v>
      </c>
      <c r="E21" s="60">
        <v>76.470588235294116</v>
      </c>
      <c r="F21" s="60">
        <v>90.909090909090907</v>
      </c>
      <c r="G21" s="54">
        <f t="shared" si="10"/>
        <v>14.438502673796791</v>
      </c>
      <c r="H21" s="60">
        <v>44.117647058823529</v>
      </c>
      <c r="I21" s="60">
        <v>78.048780487804876</v>
      </c>
      <c r="J21" s="54">
        <f t="shared" si="11"/>
        <v>33.931133428981347</v>
      </c>
      <c r="K21" s="60">
        <v>84.615384615384613</v>
      </c>
      <c r="L21" s="60">
        <v>91.566265060240966</v>
      </c>
      <c r="M21" s="54">
        <f t="shared" si="12"/>
        <v>6.9508804448563524</v>
      </c>
      <c r="N21" s="60">
        <v>37.5</v>
      </c>
      <c r="O21" s="60">
        <v>100</v>
      </c>
      <c r="P21" s="54">
        <f t="shared" si="13"/>
        <v>62.5</v>
      </c>
      <c r="Q21" s="60">
        <v>60</v>
      </c>
      <c r="R21" s="60">
        <v>66.666666666666671</v>
      </c>
      <c r="S21" s="54">
        <f t="shared" si="5"/>
        <v>6.6666666666666714</v>
      </c>
      <c r="T21" s="60">
        <v>0</v>
      </c>
      <c r="U21" s="60"/>
      <c r="V21" s="54">
        <f t="shared" si="6"/>
        <v>0</v>
      </c>
      <c r="W21" s="60">
        <v>33.333333333333336</v>
      </c>
      <c r="X21" s="60">
        <v>100</v>
      </c>
      <c r="Y21" s="54">
        <f t="shared" si="7"/>
        <v>66.666666666666657</v>
      </c>
      <c r="Z21" s="60">
        <v>58.333333333333336</v>
      </c>
      <c r="AA21" s="60">
        <v>57.142857142857146</v>
      </c>
      <c r="AB21" s="54">
        <f t="shared" si="8"/>
        <v>-1.1904761904761898</v>
      </c>
    </row>
    <row r="22" spans="1:28" ht="18" customHeight="1">
      <c r="A22" s="69" t="s">
        <v>249</v>
      </c>
      <c r="B22" s="200">
        <v>100</v>
      </c>
      <c r="C22" s="60">
        <v>100</v>
      </c>
      <c r="D22" s="54">
        <f t="shared" si="9"/>
        <v>0</v>
      </c>
      <c r="E22" s="60">
        <v>75</v>
      </c>
      <c r="F22" s="60">
        <v>100</v>
      </c>
      <c r="G22" s="54">
        <f t="shared" si="10"/>
        <v>25</v>
      </c>
      <c r="H22" s="60">
        <v>45.454545454545453</v>
      </c>
      <c r="I22" s="60">
        <v>85.05747126436782</v>
      </c>
      <c r="J22" s="54">
        <f t="shared" si="11"/>
        <v>39.602925809822366</v>
      </c>
      <c r="K22" s="60">
        <v>64</v>
      </c>
      <c r="L22" s="60">
        <v>75.862068965517238</v>
      </c>
      <c r="M22" s="54">
        <f t="shared" si="12"/>
        <v>11.862068965517238</v>
      </c>
      <c r="N22" s="60">
        <v>100</v>
      </c>
      <c r="O22" s="60">
        <v>100</v>
      </c>
      <c r="P22" s="54">
        <f t="shared" si="13"/>
        <v>0</v>
      </c>
      <c r="Q22" s="60">
        <v>60</v>
      </c>
      <c r="R22" s="60">
        <v>100</v>
      </c>
      <c r="S22" s="54">
        <f t="shared" si="5"/>
        <v>40</v>
      </c>
      <c r="T22" s="60"/>
      <c r="U22" s="60"/>
      <c r="V22" s="54">
        <f t="shared" si="6"/>
        <v>0</v>
      </c>
      <c r="W22" s="60">
        <v>90</v>
      </c>
      <c r="X22" s="60">
        <v>53.333333333333336</v>
      </c>
      <c r="Y22" s="54">
        <f t="shared" si="7"/>
        <v>-36.666666666666664</v>
      </c>
      <c r="Z22" s="60">
        <v>100</v>
      </c>
      <c r="AA22" s="60">
        <v>100</v>
      </c>
      <c r="AB22" s="54">
        <f t="shared" si="8"/>
        <v>0</v>
      </c>
    </row>
    <row r="23" spans="1:28" ht="18" customHeight="1">
      <c r="A23" s="69" t="s">
        <v>116</v>
      </c>
      <c r="B23" s="200">
        <v>100</v>
      </c>
      <c r="C23" s="60">
        <v>100</v>
      </c>
      <c r="D23" s="54">
        <f t="shared" si="9"/>
        <v>0</v>
      </c>
      <c r="E23" s="60">
        <v>88.888888888888886</v>
      </c>
      <c r="F23" s="60">
        <v>100</v>
      </c>
      <c r="G23" s="54">
        <f t="shared" si="10"/>
        <v>11.111111111111114</v>
      </c>
      <c r="H23" s="60">
        <v>69.230769230769226</v>
      </c>
      <c r="I23" s="60">
        <v>71.739130434782609</v>
      </c>
      <c r="J23" s="54">
        <f t="shared" si="11"/>
        <v>2.5083612040133829</v>
      </c>
      <c r="K23" s="60">
        <v>79.381443298969074</v>
      </c>
      <c r="L23" s="60">
        <v>87.323943661971825</v>
      </c>
      <c r="M23" s="54">
        <f t="shared" si="12"/>
        <v>7.9425003630027504</v>
      </c>
      <c r="N23" s="60">
        <v>100</v>
      </c>
      <c r="O23" s="60">
        <v>100</v>
      </c>
      <c r="P23" s="54">
        <f t="shared" si="13"/>
        <v>0</v>
      </c>
      <c r="Q23" s="60">
        <v>100</v>
      </c>
      <c r="R23" s="60">
        <v>100</v>
      </c>
      <c r="S23" s="54">
        <f t="shared" si="5"/>
        <v>0</v>
      </c>
      <c r="T23" s="60">
        <v>100</v>
      </c>
      <c r="U23" s="60"/>
      <c r="V23" s="54">
        <f t="shared" si="6"/>
        <v>-100</v>
      </c>
      <c r="W23" s="60">
        <v>100</v>
      </c>
      <c r="X23" s="60"/>
      <c r="Y23" s="54">
        <f t="shared" si="7"/>
        <v>-100</v>
      </c>
      <c r="Z23" s="60">
        <v>31.25</v>
      </c>
      <c r="AA23" s="60">
        <v>62.5</v>
      </c>
      <c r="AB23" s="54">
        <f t="shared" si="8"/>
        <v>31.25</v>
      </c>
    </row>
    <row r="24" spans="1:28" ht="18" customHeight="1">
      <c r="A24" s="69" t="s">
        <v>284</v>
      </c>
      <c r="B24" s="200"/>
      <c r="C24" s="60">
        <v>100</v>
      </c>
      <c r="D24" s="54">
        <f t="shared" si="9"/>
        <v>100</v>
      </c>
      <c r="E24" s="60">
        <v>100</v>
      </c>
      <c r="F24" s="60">
        <v>75</v>
      </c>
      <c r="G24" s="54">
        <f t="shared" si="10"/>
        <v>-25</v>
      </c>
      <c r="H24" s="60">
        <v>18.584070796460178</v>
      </c>
      <c r="I24" s="60">
        <v>79.069767441860463</v>
      </c>
      <c r="J24" s="54">
        <f t="shared" si="11"/>
        <v>60.485696645400282</v>
      </c>
      <c r="K24" s="60">
        <v>60</v>
      </c>
      <c r="L24" s="60">
        <v>94.117647058823536</v>
      </c>
      <c r="M24" s="54">
        <f t="shared" si="12"/>
        <v>34.117647058823536</v>
      </c>
      <c r="N24" s="60">
        <v>66.666666666666671</v>
      </c>
      <c r="O24" s="60">
        <v>100</v>
      </c>
      <c r="P24" s="54">
        <f t="shared" si="13"/>
        <v>33.333333333333329</v>
      </c>
      <c r="Q24" s="60"/>
      <c r="R24" s="60"/>
      <c r="S24" s="54">
        <f t="shared" si="5"/>
        <v>0</v>
      </c>
      <c r="T24" s="60"/>
      <c r="U24" s="60"/>
      <c r="V24" s="54">
        <f t="shared" si="6"/>
        <v>0</v>
      </c>
      <c r="W24" s="60">
        <v>28.571428571428573</v>
      </c>
      <c r="X24" s="60">
        <v>62.5</v>
      </c>
      <c r="Y24" s="54">
        <f t="shared" si="7"/>
        <v>33.928571428571431</v>
      </c>
      <c r="Z24" s="60">
        <v>41.666666666666664</v>
      </c>
      <c r="AA24" s="60">
        <v>83.333333333333329</v>
      </c>
      <c r="AB24" s="54">
        <f t="shared" si="8"/>
        <v>41.666666666666664</v>
      </c>
    </row>
    <row r="25" spans="1:28" ht="18" customHeight="1">
      <c r="A25" s="69" t="s">
        <v>117</v>
      </c>
      <c r="B25" s="200">
        <v>100</v>
      </c>
      <c r="C25" s="60">
        <v>100</v>
      </c>
      <c r="D25" s="54">
        <f t="shared" si="9"/>
        <v>0</v>
      </c>
      <c r="E25" s="60">
        <v>100</v>
      </c>
      <c r="F25" s="60">
        <v>100</v>
      </c>
      <c r="G25" s="54">
        <f t="shared" si="10"/>
        <v>0</v>
      </c>
      <c r="H25" s="60">
        <v>64.417177914110425</v>
      </c>
      <c r="I25" s="60">
        <v>90.909090909090907</v>
      </c>
      <c r="J25" s="54">
        <f t="shared" si="11"/>
        <v>26.491912994980481</v>
      </c>
      <c r="K25" s="60">
        <v>88.52459016393442</v>
      </c>
      <c r="L25" s="60">
        <v>94.594594594594597</v>
      </c>
      <c r="M25" s="54">
        <f t="shared" si="12"/>
        <v>6.0700044306601768</v>
      </c>
      <c r="N25" s="60">
        <v>100</v>
      </c>
      <c r="O25" s="60">
        <v>100</v>
      </c>
      <c r="P25" s="54">
        <f t="shared" si="13"/>
        <v>0</v>
      </c>
      <c r="Q25" s="60">
        <v>100</v>
      </c>
      <c r="R25" s="60">
        <v>100</v>
      </c>
      <c r="S25" s="54">
        <f t="shared" si="5"/>
        <v>0</v>
      </c>
      <c r="T25" s="60"/>
      <c r="U25" s="60"/>
      <c r="V25" s="54">
        <f t="shared" si="6"/>
        <v>0</v>
      </c>
      <c r="W25" s="60">
        <v>50</v>
      </c>
      <c r="X25" s="60">
        <v>0</v>
      </c>
      <c r="Y25" s="54">
        <f t="shared" si="7"/>
        <v>-50</v>
      </c>
      <c r="Z25" s="60">
        <v>100</v>
      </c>
      <c r="AA25" s="60">
        <v>85</v>
      </c>
      <c r="AB25" s="54">
        <f t="shared" si="8"/>
        <v>-15</v>
      </c>
    </row>
    <row r="26" spans="1:28" ht="18" customHeight="1">
      <c r="A26" s="69" t="s">
        <v>118</v>
      </c>
      <c r="B26" s="200">
        <v>66.666666666666671</v>
      </c>
      <c r="C26" s="60">
        <v>100</v>
      </c>
      <c r="D26" s="54">
        <f t="shared" si="9"/>
        <v>33.333333333333329</v>
      </c>
      <c r="E26" s="60">
        <v>100</v>
      </c>
      <c r="F26" s="60">
        <v>100</v>
      </c>
      <c r="G26" s="54">
        <f t="shared" si="10"/>
        <v>0</v>
      </c>
      <c r="H26" s="60">
        <v>51.851851851851855</v>
      </c>
      <c r="I26" s="60">
        <v>64.285714285714292</v>
      </c>
      <c r="J26" s="54">
        <f t="shared" si="11"/>
        <v>12.433862433862437</v>
      </c>
      <c r="K26" s="60">
        <v>92.771084337349393</v>
      </c>
      <c r="L26" s="60">
        <v>96.226415094339629</v>
      </c>
      <c r="M26" s="54">
        <f t="shared" si="12"/>
        <v>3.4553307569902358</v>
      </c>
      <c r="N26" s="60">
        <v>50</v>
      </c>
      <c r="O26" s="60">
        <v>100</v>
      </c>
      <c r="P26" s="54">
        <f t="shared" si="13"/>
        <v>50</v>
      </c>
      <c r="Q26" s="60"/>
      <c r="R26" s="60"/>
      <c r="S26" s="54">
        <f t="shared" si="5"/>
        <v>0</v>
      </c>
      <c r="T26" s="60"/>
      <c r="U26" s="60"/>
      <c r="V26" s="54">
        <f t="shared" si="6"/>
        <v>0</v>
      </c>
      <c r="W26" s="60">
        <v>66.666666666666671</v>
      </c>
      <c r="X26" s="60">
        <v>66.666666666666671</v>
      </c>
      <c r="Y26" s="54">
        <f t="shared" si="7"/>
        <v>0</v>
      </c>
      <c r="Z26" s="60">
        <v>85.714285714285708</v>
      </c>
      <c r="AA26" s="60">
        <v>100</v>
      </c>
      <c r="AB26" s="54">
        <f t="shared" si="8"/>
        <v>14.285714285714292</v>
      </c>
    </row>
    <row r="27" spans="1:28" ht="18" customHeight="1">
      <c r="A27" s="69" t="s">
        <v>133</v>
      </c>
      <c r="B27" s="200">
        <v>100</v>
      </c>
      <c r="C27" s="60">
        <v>0</v>
      </c>
      <c r="D27" s="54">
        <f t="shared" si="9"/>
        <v>-100</v>
      </c>
      <c r="E27" s="60">
        <v>100</v>
      </c>
      <c r="F27" s="60">
        <v>100</v>
      </c>
      <c r="G27" s="54">
        <f t="shared" si="10"/>
        <v>0</v>
      </c>
      <c r="H27" s="60">
        <v>62.631578947368418</v>
      </c>
      <c r="I27" s="60">
        <v>64.8</v>
      </c>
      <c r="J27" s="54">
        <f t="shared" si="11"/>
        <v>2.1684210526315795</v>
      </c>
      <c r="K27" s="60">
        <v>70.476190476190482</v>
      </c>
      <c r="L27" s="60">
        <v>63.953488372093027</v>
      </c>
      <c r="M27" s="54">
        <f t="shared" si="12"/>
        <v>-6.5227021040974549</v>
      </c>
      <c r="N27" s="60">
        <v>100</v>
      </c>
      <c r="O27" s="60">
        <v>100</v>
      </c>
      <c r="P27" s="54">
        <f t="shared" si="13"/>
        <v>0</v>
      </c>
      <c r="Q27" s="60"/>
      <c r="R27" s="60"/>
      <c r="S27" s="54">
        <f t="shared" si="5"/>
        <v>0</v>
      </c>
      <c r="T27" s="60"/>
      <c r="U27" s="60">
        <v>100</v>
      </c>
      <c r="V27" s="54">
        <f t="shared" si="6"/>
        <v>100</v>
      </c>
      <c r="W27" s="60">
        <v>50</v>
      </c>
      <c r="X27" s="60">
        <v>100</v>
      </c>
      <c r="Y27" s="54">
        <f t="shared" si="7"/>
        <v>50</v>
      </c>
      <c r="Z27" s="60">
        <v>81.818181818181813</v>
      </c>
      <c r="AA27" s="60">
        <v>85.714285714285708</v>
      </c>
      <c r="AB27" s="54">
        <f t="shared" si="8"/>
        <v>3.8961038961038952</v>
      </c>
    </row>
    <row r="28" spans="1:28" ht="18" customHeight="1">
      <c r="A28" s="69" t="s">
        <v>134</v>
      </c>
      <c r="B28" s="200">
        <v>100</v>
      </c>
      <c r="C28" s="60">
        <v>85.714285714285708</v>
      </c>
      <c r="D28" s="54">
        <f t="shared" si="9"/>
        <v>-14.285714285714292</v>
      </c>
      <c r="E28" s="60">
        <v>85.714285714285708</v>
      </c>
      <c r="F28" s="60">
        <v>100</v>
      </c>
      <c r="G28" s="54">
        <f t="shared" si="10"/>
        <v>14.285714285714292</v>
      </c>
      <c r="H28" s="60">
        <v>69.421487603305792</v>
      </c>
      <c r="I28" s="60">
        <v>87.878787878787875</v>
      </c>
      <c r="J28" s="54">
        <f t="shared" si="11"/>
        <v>18.457300275482083</v>
      </c>
      <c r="K28" s="60">
        <v>88.52459016393442</v>
      </c>
      <c r="L28" s="60">
        <v>98.148148148148152</v>
      </c>
      <c r="M28" s="54">
        <f t="shared" si="12"/>
        <v>9.6235579842137327</v>
      </c>
      <c r="N28" s="60">
        <v>100</v>
      </c>
      <c r="O28" s="60">
        <v>100</v>
      </c>
      <c r="P28" s="54">
        <f t="shared" si="13"/>
        <v>0</v>
      </c>
      <c r="Q28" s="60">
        <v>100</v>
      </c>
      <c r="R28" s="60">
        <v>85.714285714285708</v>
      </c>
      <c r="S28" s="54">
        <f t="shared" si="5"/>
        <v>-14.285714285714292</v>
      </c>
      <c r="T28" s="60"/>
      <c r="U28" s="60"/>
      <c r="V28" s="54">
        <f t="shared" si="6"/>
        <v>0</v>
      </c>
      <c r="W28" s="60">
        <v>77.777777777777771</v>
      </c>
      <c r="X28" s="60">
        <v>88.888888888888886</v>
      </c>
      <c r="Y28" s="54">
        <f t="shared" si="7"/>
        <v>11.111111111111114</v>
      </c>
      <c r="Z28" s="60">
        <v>75</v>
      </c>
      <c r="AA28" s="60">
        <v>100</v>
      </c>
      <c r="AB28" s="54">
        <f t="shared" si="8"/>
        <v>25</v>
      </c>
    </row>
    <row r="29" spans="1:28" ht="18" customHeight="1">
      <c r="A29" s="69" t="s">
        <v>253</v>
      </c>
      <c r="B29" s="200">
        <v>100</v>
      </c>
      <c r="C29" s="60"/>
      <c r="D29" s="54">
        <f t="shared" ref="D29" si="15">C29-B29</f>
        <v>-100</v>
      </c>
      <c r="E29" s="60">
        <v>50</v>
      </c>
      <c r="F29" s="60">
        <v>100</v>
      </c>
      <c r="G29" s="54">
        <f t="shared" si="10"/>
        <v>50</v>
      </c>
      <c r="H29" s="60">
        <v>39.285714285714285</v>
      </c>
      <c r="I29" s="60">
        <v>71.428571428571431</v>
      </c>
      <c r="J29" s="54">
        <f t="shared" si="11"/>
        <v>32.142857142857146</v>
      </c>
      <c r="K29" s="60">
        <v>37.5</v>
      </c>
      <c r="L29" s="60">
        <v>66.666666666666671</v>
      </c>
      <c r="M29" s="54">
        <f t="shared" si="12"/>
        <v>29.166666666666671</v>
      </c>
      <c r="N29" s="60"/>
      <c r="O29" s="60">
        <v>100</v>
      </c>
      <c r="P29" s="54">
        <f t="shared" si="13"/>
        <v>100</v>
      </c>
      <c r="Q29" s="60">
        <v>0</v>
      </c>
      <c r="R29" s="60">
        <v>100</v>
      </c>
      <c r="S29" s="54">
        <f t="shared" si="5"/>
        <v>100</v>
      </c>
      <c r="T29" s="60"/>
      <c r="U29" s="60"/>
      <c r="V29" s="54">
        <f t="shared" si="6"/>
        <v>0</v>
      </c>
      <c r="W29" s="60">
        <v>0</v>
      </c>
      <c r="X29" s="60">
        <v>100</v>
      </c>
      <c r="Y29" s="54">
        <f t="shared" si="7"/>
        <v>100</v>
      </c>
      <c r="Z29" s="60">
        <v>0</v>
      </c>
      <c r="AA29" s="60">
        <v>20</v>
      </c>
      <c r="AB29" s="54">
        <f t="shared" si="8"/>
        <v>20</v>
      </c>
    </row>
    <row r="30" spans="1:28" ht="30.75" customHeight="1">
      <c r="A30" s="70" t="s">
        <v>119</v>
      </c>
      <c r="B30" s="200"/>
      <c r="C30" s="60"/>
      <c r="D30" s="54">
        <f t="shared" si="9"/>
        <v>0</v>
      </c>
      <c r="E30" s="60"/>
      <c r="F30" s="60"/>
      <c r="G30" s="54">
        <f t="shared" si="10"/>
        <v>0</v>
      </c>
      <c r="H30" s="60">
        <v>0</v>
      </c>
      <c r="I30" s="60">
        <v>66.666666666666671</v>
      </c>
      <c r="J30" s="54">
        <f t="shared" si="11"/>
        <v>66.666666666666671</v>
      </c>
      <c r="K30" s="60">
        <v>51.612903225806448</v>
      </c>
      <c r="L30" s="60">
        <v>68.181818181818187</v>
      </c>
      <c r="M30" s="54">
        <f t="shared" si="12"/>
        <v>16.568914956011739</v>
      </c>
      <c r="N30" s="60"/>
      <c r="O30" s="60">
        <v>100</v>
      </c>
      <c r="P30" s="54">
        <f t="shared" si="13"/>
        <v>100</v>
      </c>
      <c r="Q30" s="60"/>
      <c r="R30" s="60"/>
      <c r="S30" s="54">
        <f t="shared" si="5"/>
        <v>0</v>
      </c>
      <c r="T30" s="60"/>
      <c r="U30" s="60"/>
      <c r="V30" s="54">
        <f t="shared" si="6"/>
        <v>0</v>
      </c>
      <c r="W30" s="60">
        <v>0</v>
      </c>
      <c r="X30" s="60">
        <v>66.666666666666671</v>
      </c>
      <c r="Y30" s="54">
        <f t="shared" si="7"/>
        <v>66.666666666666671</v>
      </c>
      <c r="Z30" s="60">
        <v>40</v>
      </c>
      <c r="AA30" s="60">
        <v>100</v>
      </c>
      <c r="AB30" s="54">
        <f t="shared" si="8"/>
        <v>60</v>
      </c>
    </row>
    <row r="31" spans="1:28" ht="34.5" customHeight="1">
      <c r="A31" s="71" t="s">
        <v>120</v>
      </c>
      <c r="B31" s="200">
        <v>100</v>
      </c>
      <c r="C31" s="60">
        <v>100</v>
      </c>
      <c r="D31" s="54">
        <f t="shared" si="9"/>
        <v>0</v>
      </c>
      <c r="E31" s="60"/>
      <c r="F31" s="60"/>
      <c r="G31" s="54">
        <f t="shared" si="10"/>
        <v>0</v>
      </c>
      <c r="H31" s="60">
        <v>33.333333333333336</v>
      </c>
      <c r="I31" s="60">
        <v>0</v>
      </c>
      <c r="J31" s="54">
        <f t="shared" si="11"/>
        <v>-33.333333333333336</v>
      </c>
      <c r="K31" s="60">
        <v>0</v>
      </c>
      <c r="L31" s="60">
        <v>50</v>
      </c>
      <c r="M31" s="54">
        <f t="shared" si="12"/>
        <v>50</v>
      </c>
      <c r="N31" s="60"/>
      <c r="O31" s="60"/>
      <c r="P31" s="54">
        <f t="shared" si="13"/>
        <v>0</v>
      </c>
      <c r="Q31" s="60"/>
      <c r="R31" s="60"/>
      <c r="S31" s="54">
        <f t="shared" si="5"/>
        <v>0</v>
      </c>
      <c r="T31" s="60"/>
      <c r="U31" s="60"/>
      <c r="V31" s="54">
        <f t="shared" si="6"/>
        <v>0</v>
      </c>
      <c r="W31" s="60">
        <v>50</v>
      </c>
      <c r="X31" s="60">
        <v>66.666666666666671</v>
      </c>
      <c r="Y31" s="54">
        <f t="shared" si="7"/>
        <v>16.666666666666671</v>
      </c>
      <c r="Z31" s="60">
        <v>0</v>
      </c>
      <c r="AA31" s="60">
        <v>0</v>
      </c>
      <c r="AB31" s="54">
        <f t="shared" si="8"/>
        <v>0</v>
      </c>
    </row>
    <row r="32" spans="1:28" ht="18" customHeight="1">
      <c r="A32" s="69" t="s">
        <v>121</v>
      </c>
      <c r="B32" s="200"/>
      <c r="C32" s="60">
        <v>100</v>
      </c>
      <c r="D32" s="54">
        <f t="shared" si="9"/>
        <v>100</v>
      </c>
      <c r="E32" s="60"/>
      <c r="F32" s="60"/>
      <c r="G32" s="54">
        <f t="shared" si="10"/>
        <v>0</v>
      </c>
      <c r="H32" s="60">
        <v>0</v>
      </c>
      <c r="I32" s="60">
        <v>50</v>
      </c>
      <c r="J32" s="54">
        <f t="shared" si="11"/>
        <v>50</v>
      </c>
      <c r="K32" s="60">
        <v>100</v>
      </c>
      <c r="L32" s="60">
        <v>100</v>
      </c>
      <c r="M32" s="54">
        <f t="shared" si="12"/>
        <v>0</v>
      </c>
      <c r="N32" s="60"/>
      <c r="O32" s="60"/>
      <c r="P32" s="54">
        <f t="shared" si="13"/>
        <v>0</v>
      </c>
      <c r="Q32" s="60"/>
      <c r="R32" s="60"/>
      <c r="S32" s="54">
        <f t="shared" si="5"/>
        <v>0</v>
      </c>
      <c r="T32" s="60"/>
      <c r="U32" s="60"/>
      <c r="V32" s="54">
        <f t="shared" si="6"/>
        <v>0</v>
      </c>
      <c r="W32" s="60"/>
      <c r="X32" s="60"/>
      <c r="Y32" s="54">
        <f t="shared" si="7"/>
        <v>0</v>
      </c>
      <c r="Z32" s="60"/>
      <c r="AA32" s="60">
        <v>100</v>
      </c>
      <c r="AB32" s="54">
        <f t="shared" si="8"/>
        <v>100</v>
      </c>
    </row>
    <row r="33" spans="1:28" ht="18" customHeight="1">
      <c r="A33" s="72" t="s">
        <v>122</v>
      </c>
      <c r="B33" s="201">
        <v>81.132075471698116</v>
      </c>
      <c r="C33" s="61">
        <v>87.755102040816325</v>
      </c>
      <c r="D33" s="57">
        <f t="shared" si="9"/>
        <v>6.6230265691182097</v>
      </c>
      <c r="E33" s="61">
        <v>80.701754385964918</v>
      </c>
      <c r="F33" s="61">
        <v>89.583333333333329</v>
      </c>
      <c r="G33" s="57">
        <f t="shared" si="10"/>
        <v>8.8815789473684106</v>
      </c>
      <c r="H33" s="61">
        <v>38.969201759899434</v>
      </c>
      <c r="I33" s="61">
        <v>53.098632528367766</v>
      </c>
      <c r="J33" s="57">
        <f t="shared" si="11"/>
        <v>14.129430768468332</v>
      </c>
      <c r="K33" s="61">
        <v>61.81586762834111</v>
      </c>
      <c r="L33" s="61">
        <v>71.920387305002691</v>
      </c>
      <c r="M33" s="57">
        <f t="shared" si="12"/>
        <v>10.104519676661582</v>
      </c>
      <c r="N33" s="61">
        <v>73.125</v>
      </c>
      <c r="O33" s="61">
        <v>84.375</v>
      </c>
      <c r="P33" s="57">
        <f t="shared" si="13"/>
        <v>11.25</v>
      </c>
      <c r="Q33" s="61">
        <v>69.230769230769226</v>
      </c>
      <c r="R33" s="61">
        <v>92.156862745098039</v>
      </c>
      <c r="S33" s="57">
        <f t="shared" si="5"/>
        <v>22.926093514328812</v>
      </c>
      <c r="T33" s="61">
        <v>75</v>
      </c>
      <c r="U33" s="61">
        <v>100</v>
      </c>
      <c r="V33" s="57">
        <f t="shared" si="6"/>
        <v>25</v>
      </c>
      <c r="W33" s="61">
        <v>57.055214723926383</v>
      </c>
      <c r="X33" s="61">
        <v>62.987012987012989</v>
      </c>
      <c r="Y33" s="57">
        <f t="shared" si="7"/>
        <v>5.9317982630866055</v>
      </c>
      <c r="Z33" s="61">
        <v>55.696202531645568</v>
      </c>
      <c r="AA33" s="61">
        <v>59.2</v>
      </c>
      <c r="AB33" s="57">
        <f t="shared" si="8"/>
        <v>3.5037974683544348</v>
      </c>
    </row>
  </sheetData>
  <mergeCells count="20">
    <mergeCell ref="Z6:AB6"/>
    <mergeCell ref="Z7:AB7"/>
    <mergeCell ref="B5:AB5"/>
    <mergeCell ref="Q6:S6"/>
    <mergeCell ref="Q7:S7"/>
    <mergeCell ref="T6:V6"/>
    <mergeCell ref="T7:V7"/>
    <mergeCell ref="W6:Y6"/>
    <mergeCell ref="W7:Y7"/>
    <mergeCell ref="K6:M6"/>
    <mergeCell ref="K7:M7"/>
    <mergeCell ref="N6:P6"/>
    <mergeCell ref="N7:P7"/>
    <mergeCell ref="A5:A8"/>
    <mergeCell ref="B7:D7"/>
    <mergeCell ref="E6:G6"/>
    <mergeCell ref="E7:G7"/>
    <mergeCell ref="H6:J6"/>
    <mergeCell ref="H7:J7"/>
    <mergeCell ref="B6:D6"/>
  </mergeCells>
  <pageMargins left="0.23622047244094491" right="0.23622047244094491" top="0.74803149606299213" bottom="0.74803149606299213" header="0.31496062992125984" footer="0.31496062992125984"/>
  <pageSetup paperSize="9" scale="53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H33"/>
  <sheetViews>
    <sheetView view="pageBreakPreview" zoomScaleNormal="100" zoomScaleSheetLayoutView="100" workbookViewId="0">
      <selection activeCell="F24" sqref="F24"/>
    </sheetView>
  </sheetViews>
  <sheetFormatPr defaultRowHeight="12.75"/>
  <cols>
    <col min="1" max="1" width="20" style="4" customWidth="1"/>
    <col min="2" max="3" width="18" style="4" customWidth="1"/>
    <col min="4" max="4" width="9.5703125" style="4" customWidth="1"/>
    <col min="5" max="6" width="18.140625" style="4" customWidth="1"/>
    <col min="7" max="7" width="10.28515625" style="4" hidden="1" customWidth="1"/>
    <col min="8" max="16384" width="9.140625" style="4"/>
  </cols>
  <sheetData>
    <row r="1" spans="1:8">
      <c r="A1" s="331" t="s">
        <v>231</v>
      </c>
      <c r="B1" s="331"/>
      <c r="C1" s="331"/>
      <c r="D1" s="331"/>
      <c r="E1" s="331"/>
      <c r="F1" s="331"/>
    </row>
    <row r="2" spans="1:8" ht="29.25" customHeight="1">
      <c r="A2" s="332" t="s">
        <v>43</v>
      </c>
      <c r="B2" s="332"/>
      <c r="C2" s="332"/>
      <c r="D2" s="332"/>
      <c r="E2" s="332"/>
      <c r="F2" s="332"/>
    </row>
    <row r="3" spans="1:8">
      <c r="A3" s="12"/>
    </row>
    <row r="4" spans="1:8" ht="12.75" customHeight="1">
      <c r="A4" s="23"/>
      <c r="B4" s="247" t="s">
        <v>8</v>
      </c>
      <c r="C4" s="249"/>
      <c r="D4" s="333" t="s">
        <v>38</v>
      </c>
      <c r="E4" s="336" t="s">
        <v>28</v>
      </c>
      <c r="F4" s="337"/>
    </row>
    <row r="5" spans="1:8" ht="12.75" customHeight="1">
      <c r="A5" s="21"/>
      <c r="B5" s="263"/>
      <c r="C5" s="265"/>
      <c r="D5" s="334"/>
      <c r="E5" s="338"/>
      <c r="F5" s="339"/>
    </row>
    <row r="6" spans="1:8" ht="12.75" customHeight="1">
      <c r="A6" s="19"/>
      <c r="B6" s="247" t="s">
        <v>235</v>
      </c>
      <c r="C6" s="249"/>
      <c r="D6" s="334"/>
      <c r="E6" s="338"/>
      <c r="F6" s="339"/>
    </row>
    <row r="7" spans="1:8">
      <c r="A7" s="19"/>
      <c r="B7" s="250"/>
      <c r="C7" s="252"/>
      <c r="D7" s="335"/>
      <c r="E7" s="340"/>
      <c r="F7" s="341"/>
    </row>
    <row r="8" spans="1:8">
      <c r="A8" s="5"/>
      <c r="B8" s="202" t="s">
        <v>36</v>
      </c>
      <c r="C8" s="202" t="s">
        <v>37</v>
      </c>
      <c r="D8" s="41" t="s">
        <v>39</v>
      </c>
      <c r="E8" s="202" t="s">
        <v>36</v>
      </c>
      <c r="F8" s="202" t="s">
        <v>37</v>
      </c>
    </row>
    <row r="9" spans="1:8">
      <c r="A9" s="59" t="s">
        <v>60</v>
      </c>
      <c r="B9" s="45">
        <v>517</v>
      </c>
      <c r="C9" s="45">
        <v>518</v>
      </c>
      <c r="D9" s="45">
        <v>519</v>
      </c>
      <c r="E9" s="45">
        <v>520</v>
      </c>
      <c r="F9" s="45">
        <v>521</v>
      </c>
    </row>
    <row r="10" spans="1:8" ht="15" customHeight="1">
      <c r="A10" s="68" t="s">
        <v>256</v>
      </c>
      <c r="B10" s="141">
        <v>1966</v>
      </c>
      <c r="C10" s="53">
        <v>1749</v>
      </c>
      <c r="D10" s="54">
        <f t="shared" ref="D10:D32" si="0">IF(ISERROR(C10-B10/B10)," ",(C10-B10)*100/B10)</f>
        <v>-11.03763987792472</v>
      </c>
      <c r="E10" s="159">
        <v>164.22925707631185</v>
      </c>
      <c r="F10" s="358">
        <f>C10*10000*365/(G10*31)</f>
        <v>137.09498100747507</v>
      </c>
      <c r="G10" s="359">
        <v>1502102</v>
      </c>
      <c r="H10" s="48"/>
    </row>
    <row r="11" spans="1:8" ht="15" customHeight="1">
      <c r="A11" s="69" t="s">
        <v>251</v>
      </c>
      <c r="B11" s="141">
        <v>398</v>
      </c>
      <c r="C11" s="53">
        <v>404</v>
      </c>
      <c r="D11" s="54">
        <f t="shared" si="0"/>
        <v>1.5075376884422111</v>
      </c>
      <c r="E11" s="160">
        <v>76.99761968327779</v>
      </c>
      <c r="F11" s="360">
        <f>C11*10000*365/(G11*31)</f>
        <v>78.68679602905425</v>
      </c>
      <c r="G11" s="359">
        <v>604520</v>
      </c>
      <c r="H11" s="48"/>
    </row>
    <row r="12" spans="1:8" ht="15.75">
      <c r="A12" s="69" t="s">
        <v>107</v>
      </c>
      <c r="B12" s="141">
        <v>497</v>
      </c>
      <c r="C12" s="53">
        <v>457</v>
      </c>
      <c r="D12" s="54">
        <f t="shared" si="0"/>
        <v>-8.0482897384305829</v>
      </c>
      <c r="E12" s="160">
        <v>74.229631013610813</v>
      </c>
      <c r="F12" s="360">
        <f t="shared" ref="F12:F33" si="1">C12*10000*365/(G12*31)</f>
        <v>68.250047585387335</v>
      </c>
      <c r="G12" s="359">
        <v>788396</v>
      </c>
      <c r="H12" s="48"/>
    </row>
    <row r="13" spans="1:8" ht="15.75">
      <c r="A13" s="69" t="s">
        <v>108</v>
      </c>
      <c r="B13" s="141">
        <v>566</v>
      </c>
      <c r="C13" s="53">
        <v>727</v>
      </c>
      <c r="D13" s="54">
        <f t="shared" si="0"/>
        <v>28.445229681978798</v>
      </c>
      <c r="E13" s="160">
        <v>71.134278578968576</v>
      </c>
      <c r="F13" s="360">
        <f t="shared" si="1"/>
        <v>90.326910536446633</v>
      </c>
      <c r="G13" s="359">
        <v>947651</v>
      </c>
      <c r="H13" s="48"/>
    </row>
    <row r="14" spans="1:8" ht="15.75">
      <c r="A14" s="69" t="s">
        <v>109</v>
      </c>
      <c r="B14" s="141">
        <v>2316</v>
      </c>
      <c r="C14" s="53">
        <v>2051</v>
      </c>
      <c r="D14" s="54">
        <f t="shared" si="0"/>
        <v>-11.442141623488773</v>
      </c>
      <c r="E14" s="160">
        <v>123.32243543122107</v>
      </c>
      <c r="F14" s="360">
        <f t="shared" si="1"/>
        <v>106.12364693820913</v>
      </c>
      <c r="G14" s="359">
        <v>2275541</v>
      </c>
      <c r="H14" s="48"/>
    </row>
    <row r="15" spans="1:8" ht="15.75">
      <c r="A15" s="69" t="s">
        <v>110</v>
      </c>
      <c r="B15" s="141">
        <v>957</v>
      </c>
      <c r="C15" s="53">
        <v>848</v>
      </c>
      <c r="D15" s="54">
        <f t="shared" si="0"/>
        <v>-11.389759665621735</v>
      </c>
      <c r="E15" s="160">
        <v>73.910232705142022</v>
      </c>
      <c r="F15" s="360">
        <f t="shared" si="1"/>
        <v>64.360177452104665</v>
      </c>
      <c r="G15" s="359">
        <v>1551350</v>
      </c>
      <c r="H15" s="48"/>
    </row>
    <row r="16" spans="1:8" ht="15.75">
      <c r="A16" s="69" t="s">
        <v>111</v>
      </c>
      <c r="B16" s="141">
        <v>508</v>
      </c>
      <c r="C16" s="53">
        <v>495</v>
      </c>
      <c r="D16" s="54">
        <f t="shared" si="0"/>
        <v>-2.5590551181102361</v>
      </c>
      <c r="E16" s="160">
        <v>85.282166363880179</v>
      </c>
      <c r="F16" s="360">
        <f t="shared" si="1"/>
        <v>82.156884339931565</v>
      </c>
      <c r="G16" s="359">
        <v>709402</v>
      </c>
      <c r="H16" s="48"/>
    </row>
    <row r="17" spans="1:8" ht="15.75">
      <c r="A17" s="69" t="s">
        <v>112</v>
      </c>
      <c r="B17" s="141">
        <v>514</v>
      </c>
      <c r="C17" s="53">
        <v>499</v>
      </c>
      <c r="D17" s="54">
        <f t="shared" si="0"/>
        <v>-2.9182879377431905</v>
      </c>
      <c r="E17" s="160">
        <v>83.143087920369837</v>
      </c>
      <c r="F17" s="360">
        <f t="shared" si="1"/>
        <v>81.058721655427064</v>
      </c>
      <c r="G17" s="359">
        <v>724823</v>
      </c>
      <c r="H17" s="48"/>
    </row>
    <row r="18" spans="1:8" ht="15.75">
      <c r="A18" s="69" t="s">
        <v>113</v>
      </c>
      <c r="B18" s="141">
        <v>431</v>
      </c>
      <c r="C18" s="53">
        <v>486</v>
      </c>
      <c r="D18" s="54">
        <f t="shared" si="0"/>
        <v>12.761020881670534</v>
      </c>
      <c r="E18" s="160">
        <v>41.528454072378167</v>
      </c>
      <c r="F18" s="360">
        <f t="shared" si="1"/>
        <v>46.789733416159876</v>
      </c>
      <c r="G18" s="359">
        <v>1222973</v>
      </c>
      <c r="H18" s="48"/>
    </row>
    <row r="19" spans="1:8" ht="15.75">
      <c r="A19" s="69" t="s">
        <v>252</v>
      </c>
      <c r="B19" s="141">
        <v>325</v>
      </c>
      <c r="C19" s="53">
        <v>306</v>
      </c>
      <c r="D19" s="54">
        <f t="shared" si="0"/>
        <v>-5.8461538461538458</v>
      </c>
      <c r="E19" s="160">
        <v>54.771999805706578</v>
      </c>
      <c r="F19" s="360">
        <f t="shared" si="1"/>
        <v>51.75752214882737</v>
      </c>
      <c r="G19" s="359">
        <v>696112</v>
      </c>
      <c r="H19" s="48"/>
    </row>
    <row r="20" spans="1:8" ht="15.75">
      <c r="A20" s="69" t="s">
        <v>114</v>
      </c>
      <c r="B20" s="141">
        <v>411</v>
      </c>
      <c r="C20" s="53">
        <v>489</v>
      </c>
      <c r="D20" s="54">
        <f t="shared" si="0"/>
        <v>18.978102189781023</v>
      </c>
      <c r="E20" s="160">
        <v>69.924075640216756</v>
      </c>
      <c r="F20" s="360">
        <f t="shared" si="1"/>
        <v>82.807023794893013</v>
      </c>
      <c r="G20" s="359">
        <v>695301</v>
      </c>
      <c r="H20" s="48"/>
    </row>
    <row r="21" spans="1:8" ht="15.75">
      <c r="A21" s="69" t="s">
        <v>115</v>
      </c>
      <c r="B21" s="141">
        <v>815</v>
      </c>
      <c r="C21" s="53">
        <v>776</v>
      </c>
      <c r="D21" s="54">
        <f t="shared" si="0"/>
        <v>-4.7852760736196318</v>
      </c>
      <c r="E21" s="160">
        <v>84.501226592222835</v>
      </c>
      <c r="F21" s="360">
        <f t="shared" si="1"/>
        <v>80.55294517510923</v>
      </c>
      <c r="G21" s="359">
        <v>1134257</v>
      </c>
      <c r="H21" s="48"/>
    </row>
    <row r="22" spans="1:8" ht="15.75">
      <c r="A22" s="69" t="s">
        <v>249</v>
      </c>
      <c r="B22" s="141">
        <v>323</v>
      </c>
      <c r="C22" s="53">
        <v>345</v>
      </c>
      <c r="D22" s="54">
        <f t="shared" si="0"/>
        <v>6.8111455108359129</v>
      </c>
      <c r="E22" s="160">
        <v>45.266332633806371</v>
      </c>
      <c r="F22" s="360">
        <f t="shared" si="1"/>
        <v>48.049917425115105</v>
      </c>
      <c r="G22" s="359">
        <v>845391</v>
      </c>
      <c r="H22" s="48"/>
    </row>
    <row r="23" spans="1:8" ht="15.75">
      <c r="A23" s="69" t="s">
        <v>116</v>
      </c>
      <c r="B23" s="141">
        <v>483</v>
      </c>
      <c r="C23" s="53">
        <v>480</v>
      </c>
      <c r="D23" s="54">
        <f t="shared" si="0"/>
        <v>-0.6211180124223602</v>
      </c>
      <c r="E23" s="160">
        <v>68.478847826051492</v>
      </c>
      <c r="F23" s="360">
        <f t="shared" si="1"/>
        <v>68.371633545839558</v>
      </c>
      <c r="G23" s="359">
        <v>826602</v>
      </c>
      <c r="H23" s="48"/>
    </row>
    <row r="24" spans="1:8" ht="15.75">
      <c r="A24" s="69" t="s">
        <v>284</v>
      </c>
      <c r="B24" s="141">
        <v>364</v>
      </c>
      <c r="C24" s="53">
        <v>327</v>
      </c>
      <c r="D24" s="54">
        <f t="shared" si="0"/>
        <v>-10.164835164835164</v>
      </c>
      <c r="E24" s="160">
        <v>54.804097214697052</v>
      </c>
      <c r="F24" s="360">
        <f t="shared" si="1"/>
        <v>48.095393407866588</v>
      </c>
      <c r="G24" s="359">
        <v>800526</v>
      </c>
      <c r="H24" s="48"/>
    </row>
    <row r="25" spans="1:8" ht="15.75">
      <c r="A25" s="69" t="s">
        <v>117</v>
      </c>
      <c r="B25" s="141">
        <v>471</v>
      </c>
      <c r="C25" s="53">
        <v>437</v>
      </c>
      <c r="D25" s="54">
        <f t="shared" si="0"/>
        <v>-7.2186836518046711</v>
      </c>
      <c r="E25" s="160">
        <v>73.458675345001325</v>
      </c>
      <c r="F25" s="360">
        <f t="shared" si="1"/>
        <v>68.381196026366794</v>
      </c>
      <c r="G25" s="359">
        <v>752447</v>
      </c>
      <c r="H25" s="48"/>
    </row>
    <row r="26" spans="1:8" ht="15.75">
      <c r="A26" s="69" t="s">
        <v>118</v>
      </c>
      <c r="B26" s="141">
        <v>353</v>
      </c>
      <c r="C26" s="53">
        <v>314</v>
      </c>
      <c r="D26" s="54">
        <f t="shared" si="0"/>
        <v>-11.048158640226628</v>
      </c>
      <c r="E26" s="160">
        <v>78.224126252385901</v>
      </c>
      <c r="F26" s="360">
        <f t="shared" si="1"/>
        <v>70.556763103682485</v>
      </c>
      <c r="G26" s="359">
        <v>523989</v>
      </c>
      <c r="H26" s="48"/>
    </row>
    <row r="27" spans="1:8" ht="15.75">
      <c r="A27" s="69" t="s">
        <v>133</v>
      </c>
      <c r="B27" s="141">
        <v>509</v>
      </c>
      <c r="C27" s="53">
        <v>480</v>
      </c>
      <c r="D27" s="54">
        <f t="shared" si="0"/>
        <v>-5.6974459724950881</v>
      </c>
      <c r="E27" s="160">
        <v>49.39836941907906</v>
      </c>
      <c r="F27" s="360">
        <f t="shared" si="1"/>
        <v>45.333999405017131</v>
      </c>
      <c r="G27" s="359">
        <v>1246661</v>
      </c>
      <c r="H27" s="48"/>
    </row>
    <row r="28" spans="1:8" ht="15.75">
      <c r="A28" s="69" t="s">
        <v>134</v>
      </c>
      <c r="B28" s="141">
        <v>664</v>
      </c>
      <c r="C28" s="53">
        <v>613</v>
      </c>
      <c r="D28" s="54">
        <f t="shared" si="0"/>
        <v>-7.6807228915662646</v>
      </c>
      <c r="E28" s="160">
        <v>36.572421104840224</v>
      </c>
      <c r="F28" s="360">
        <f t="shared" si="1"/>
        <v>33.5137770389953</v>
      </c>
      <c r="G28" s="359">
        <v>2153616</v>
      </c>
      <c r="H28" s="48"/>
    </row>
    <row r="29" spans="1:8" ht="15.75">
      <c r="A29" s="69" t="s">
        <v>253</v>
      </c>
      <c r="B29" s="141">
        <v>123</v>
      </c>
      <c r="C29" s="53">
        <v>107</v>
      </c>
      <c r="D29" s="54">
        <f t="shared" si="0"/>
        <v>-13.008130081300813</v>
      </c>
      <c r="E29" s="160">
        <v>65.353739945830412</v>
      </c>
      <c r="F29" s="360">
        <f t="shared" si="1"/>
        <v>56.862704559411952</v>
      </c>
      <c r="G29" s="359">
        <v>221558</v>
      </c>
      <c r="H29" s="48"/>
    </row>
    <row r="30" spans="1:8" ht="15.75">
      <c r="A30" s="70" t="s">
        <v>119</v>
      </c>
      <c r="B30" s="141">
        <v>201</v>
      </c>
      <c r="C30" s="53">
        <v>190</v>
      </c>
      <c r="D30" s="54">
        <f t="shared" si="0"/>
        <v>-5.4726368159203984</v>
      </c>
      <c r="E30" s="160"/>
      <c r="F30" s="360"/>
      <c r="G30" s="361"/>
      <c r="H30" s="48"/>
    </row>
    <row r="31" spans="1:8" ht="26.25">
      <c r="A31" s="71" t="s">
        <v>120</v>
      </c>
      <c r="B31" s="141">
        <v>68</v>
      </c>
      <c r="C31" s="53">
        <v>65</v>
      </c>
      <c r="D31" s="54">
        <f t="shared" si="0"/>
        <v>-4.4117647058823533</v>
      </c>
      <c r="E31" s="160"/>
      <c r="F31" s="360"/>
      <c r="G31" s="361"/>
      <c r="H31" s="48"/>
    </row>
    <row r="32" spans="1:8" ht="14.25" customHeight="1">
      <c r="A32" s="69" t="s">
        <v>121</v>
      </c>
      <c r="B32" s="141">
        <v>20</v>
      </c>
      <c r="C32" s="53">
        <v>17</v>
      </c>
      <c r="D32" s="54">
        <f t="shared" si="0"/>
        <v>-15</v>
      </c>
      <c r="E32" s="160"/>
      <c r="F32" s="360"/>
      <c r="G32" s="362"/>
      <c r="H32" s="48"/>
    </row>
    <row r="33" spans="1:7">
      <c r="A33" s="72" t="s">
        <v>122</v>
      </c>
      <c r="B33" s="157">
        <v>13283</v>
      </c>
      <c r="C33" s="65">
        <v>12662</v>
      </c>
      <c r="D33" s="57">
        <f>IF(ISERROR(C33-B33/B33)," ",(C33-B33)*100/B33)</f>
        <v>-4.6751486862907479</v>
      </c>
      <c r="E33" s="161">
        <v>78.323765459125326</v>
      </c>
      <c r="F33" s="363">
        <f t="shared" si="1"/>
        <v>73.87018954941064</v>
      </c>
      <c r="G33" s="362">
        <v>20182003</v>
      </c>
    </row>
  </sheetData>
  <mergeCells count="6">
    <mergeCell ref="A1:F1"/>
    <mergeCell ref="A2:F2"/>
    <mergeCell ref="B4:C5"/>
    <mergeCell ref="D4:D7"/>
    <mergeCell ref="E4:F7"/>
    <mergeCell ref="B6:C7"/>
  </mergeCells>
  <pageMargins left="0.23622047244094491" right="0.23622047244094491" top="0.6692913385826772" bottom="0.23622047244094491" header="0.51181102362204722" footer="0.23622047244094491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29"/>
  <sheetViews>
    <sheetView view="pageBreakPreview" zoomScale="85" zoomScaleNormal="100" zoomScaleSheetLayoutView="85" workbookViewId="0">
      <selection activeCell="B5" sqref="B5:V5"/>
    </sheetView>
  </sheetViews>
  <sheetFormatPr defaultRowHeight="12.75"/>
  <cols>
    <col min="1" max="1" width="20" style="4" customWidth="1"/>
    <col min="2" max="22" width="7.5703125" style="4" customWidth="1"/>
    <col min="23" max="268" width="9.140625" style="4"/>
    <col min="269" max="269" width="20" style="4" customWidth="1"/>
    <col min="270" max="276" width="25.5703125" style="4" customWidth="1"/>
    <col min="277" max="524" width="9.140625" style="4"/>
    <col min="525" max="525" width="20" style="4" customWidth="1"/>
    <col min="526" max="532" width="25.5703125" style="4" customWidth="1"/>
    <col min="533" max="780" width="9.140625" style="4"/>
    <col min="781" max="781" width="20" style="4" customWidth="1"/>
    <col min="782" max="788" width="25.5703125" style="4" customWidth="1"/>
    <col min="789" max="1036" width="9.140625" style="4"/>
    <col min="1037" max="1037" width="20" style="4" customWidth="1"/>
    <col min="1038" max="1044" width="25.5703125" style="4" customWidth="1"/>
    <col min="1045" max="1292" width="9.140625" style="4"/>
    <col min="1293" max="1293" width="20" style="4" customWidth="1"/>
    <col min="1294" max="1300" width="25.5703125" style="4" customWidth="1"/>
    <col min="1301" max="1548" width="9.140625" style="4"/>
    <col min="1549" max="1549" width="20" style="4" customWidth="1"/>
    <col min="1550" max="1556" width="25.5703125" style="4" customWidth="1"/>
    <col min="1557" max="1804" width="9.140625" style="4"/>
    <col min="1805" max="1805" width="20" style="4" customWidth="1"/>
    <col min="1806" max="1812" width="25.5703125" style="4" customWidth="1"/>
    <col min="1813" max="2060" width="9.140625" style="4"/>
    <col min="2061" max="2061" width="20" style="4" customWidth="1"/>
    <col min="2062" max="2068" width="25.5703125" style="4" customWidth="1"/>
    <col min="2069" max="2316" width="9.140625" style="4"/>
    <col min="2317" max="2317" width="20" style="4" customWidth="1"/>
    <col min="2318" max="2324" width="25.5703125" style="4" customWidth="1"/>
    <col min="2325" max="2572" width="9.140625" style="4"/>
    <col min="2573" max="2573" width="20" style="4" customWidth="1"/>
    <col min="2574" max="2580" width="25.5703125" style="4" customWidth="1"/>
    <col min="2581" max="2828" width="9.140625" style="4"/>
    <col min="2829" max="2829" width="20" style="4" customWidth="1"/>
    <col min="2830" max="2836" width="25.5703125" style="4" customWidth="1"/>
    <col min="2837" max="3084" width="9.140625" style="4"/>
    <col min="3085" max="3085" width="20" style="4" customWidth="1"/>
    <col min="3086" max="3092" width="25.5703125" style="4" customWidth="1"/>
    <col min="3093" max="3340" width="9.140625" style="4"/>
    <col min="3341" max="3341" width="20" style="4" customWidth="1"/>
    <col min="3342" max="3348" width="25.5703125" style="4" customWidth="1"/>
    <col min="3349" max="3596" width="9.140625" style="4"/>
    <col min="3597" max="3597" width="20" style="4" customWidth="1"/>
    <col min="3598" max="3604" width="25.5703125" style="4" customWidth="1"/>
    <col min="3605" max="3852" width="9.140625" style="4"/>
    <col min="3853" max="3853" width="20" style="4" customWidth="1"/>
    <col min="3854" max="3860" width="25.5703125" style="4" customWidth="1"/>
    <col min="3861" max="4108" width="9.140625" style="4"/>
    <col min="4109" max="4109" width="20" style="4" customWidth="1"/>
    <col min="4110" max="4116" width="25.5703125" style="4" customWidth="1"/>
    <col min="4117" max="4364" width="9.140625" style="4"/>
    <col min="4365" max="4365" width="20" style="4" customWidth="1"/>
    <col min="4366" max="4372" width="25.5703125" style="4" customWidth="1"/>
    <col min="4373" max="4620" width="9.140625" style="4"/>
    <col min="4621" max="4621" width="20" style="4" customWidth="1"/>
    <col min="4622" max="4628" width="25.5703125" style="4" customWidth="1"/>
    <col min="4629" max="4876" width="9.140625" style="4"/>
    <col min="4877" max="4877" width="20" style="4" customWidth="1"/>
    <col min="4878" max="4884" width="25.5703125" style="4" customWidth="1"/>
    <col min="4885" max="5132" width="9.140625" style="4"/>
    <col min="5133" max="5133" width="20" style="4" customWidth="1"/>
    <col min="5134" max="5140" width="25.5703125" style="4" customWidth="1"/>
    <col min="5141" max="5388" width="9.140625" style="4"/>
    <col min="5389" max="5389" width="20" style="4" customWidth="1"/>
    <col min="5390" max="5396" width="25.5703125" style="4" customWidth="1"/>
    <col min="5397" max="5644" width="9.140625" style="4"/>
    <col min="5645" max="5645" width="20" style="4" customWidth="1"/>
    <col min="5646" max="5652" width="25.5703125" style="4" customWidth="1"/>
    <col min="5653" max="5900" width="9.140625" style="4"/>
    <col min="5901" max="5901" width="20" style="4" customWidth="1"/>
    <col min="5902" max="5908" width="25.5703125" style="4" customWidth="1"/>
    <col min="5909" max="6156" width="9.140625" style="4"/>
    <col min="6157" max="6157" width="20" style="4" customWidth="1"/>
    <col min="6158" max="6164" width="25.5703125" style="4" customWidth="1"/>
    <col min="6165" max="6412" width="9.140625" style="4"/>
    <col min="6413" max="6413" width="20" style="4" customWidth="1"/>
    <col min="6414" max="6420" width="25.5703125" style="4" customWidth="1"/>
    <col min="6421" max="6668" width="9.140625" style="4"/>
    <col min="6669" max="6669" width="20" style="4" customWidth="1"/>
    <col min="6670" max="6676" width="25.5703125" style="4" customWidth="1"/>
    <col min="6677" max="6924" width="9.140625" style="4"/>
    <col min="6925" max="6925" width="20" style="4" customWidth="1"/>
    <col min="6926" max="6932" width="25.5703125" style="4" customWidth="1"/>
    <col min="6933" max="7180" width="9.140625" style="4"/>
    <col min="7181" max="7181" width="20" style="4" customWidth="1"/>
    <col min="7182" max="7188" width="25.5703125" style="4" customWidth="1"/>
    <col min="7189" max="7436" width="9.140625" style="4"/>
    <col min="7437" max="7437" width="20" style="4" customWidth="1"/>
    <col min="7438" max="7444" width="25.5703125" style="4" customWidth="1"/>
    <col min="7445" max="7692" width="9.140625" style="4"/>
    <col min="7693" max="7693" width="20" style="4" customWidth="1"/>
    <col min="7694" max="7700" width="25.5703125" style="4" customWidth="1"/>
    <col min="7701" max="7948" width="9.140625" style="4"/>
    <col min="7949" max="7949" width="20" style="4" customWidth="1"/>
    <col min="7950" max="7956" width="25.5703125" style="4" customWidth="1"/>
    <col min="7957" max="8204" width="9.140625" style="4"/>
    <col min="8205" max="8205" width="20" style="4" customWidth="1"/>
    <col min="8206" max="8212" width="25.5703125" style="4" customWidth="1"/>
    <col min="8213" max="8460" width="9.140625" style="4"/>
    <col min="8461" max="8461" width="20" style="4" customWidth="1"/>
    <col min="8462" max="8468" width="25.5703125" style="4" customWidth="1"/>
    <col min="8469" max="8716" width="9.140625" style="4"/>
    <col min="8717" max="8717" width="20" style="4" customWidth="1"/>
    <col min="8718" max="8724" width="25.5703125" style="4" customWidth="1"/>
    <col min="8725" max="8972" width="9.140625" style="4"/>
    <col min="8973" max="8973" width="20" style="4" customWidth="1"/>
    <col min="8974" max="8980" width="25.5703125" style="4" customWidth="1"/>
    <col min="8981" max="9228" width="9.140625" style="4"/>
    <col min="9229" max="9229" width="20" style="4" customWidth="1"/>
    <col min="9230" max="9236" width="25.5703125" style="4" customWidth="1"/>
    <col min="9237" max="9484" width="9.140625" style="4"/>
    <col min="9485" max="9485" width="20" style="4" customWidth="1"/>
    <col min="9486" max="9492" width="25.5703125" style="4" customWidth="1"/>
    <col min="9493" max="9740" width="9.140625" style="4"/>
    <col min="9741" max="9741" width="20" style="4" customWidth="1"/>
    <col min="9742" max="9748" width="25.5703125" style="4" customWidth="1"/>
    <col min="9749" max="9996" width="9.140625" style="4"/>
    <col min="9997" max="9997" width="20" style="4" customWidth="1"/>
    <col min="9998" max="10004" width="25.5703125" style="4" customWidth="1"/>
    <col min="10005" max="10252" width="9.140625" style="4"/>
    <col min="10253" max="10253" width="20" style="4" customWidth="1"/>
    <col min="10254" max="10260" width="25.5703125" style="4" customWidth="1"/>
    <col min="10261" max="10508" width="9.140625" style="4"/>
    <col min="10509" max="10509" width="20" style="4" customWidth="1"/>
    <col min="10510" max="10516" width="25.5703125" style="4" customWidth="1"/>
    <col min="10517" max="10764" width="9.140625" style="4"/>
    <col min="10765" max="10765" width="20" style="4" customWidth="1"/>
    <col min="10766" max="10772" width="25.5703125" style="4" customWidth="1"/>
    <col min="10773" max="11020" width="9.140625" style="4"/>
    <col min="11021" max="11021" width="20" style="4" customWidth="1"/>
    <col min="11022" max="11028" width="25.5703125" style="4" customWidth="1"/>
    <col min="11029" max="11276" width="9.140625" style="4"/>
    <col min="11277" max="11277" width="20" style="4" customWidth="1"/>
    <col min="11278" max="11284" width="25.5703125" style="4" customWidth="1"/>
    <col min="11285" max="11532" width="9.140625" style="4"/>
    <col min="11533" max="11533" width="20" style="4" customWidth="1"/>
    <col min="11534" max="11540" width="25.5703125" style="4" customWidth="1"/>
    <col min="11541" max="11788" width="9.140625" style="4"/>
    <col min="11789" max="11789" width="20" style="4" customWidth="1"/>
    <col min="11790" max="11796" width="25.5703125" style="4" customWidth="1"/>
    <col min="11797" max="12044" width="9.140625" style="4"/>
    <col min="12045" max="12045" width="20" style="4" customWidth="1"/>
    <col min="12046" max="12052" width="25.5703125" style="4" customWidth="1"/>
    <col min="12053" max="12300" width="9.140625" style="4"/>
    <col min="12301" max="12301" width="20" style="4" customWidth="1"/>
    <col min="12302" max="12308" width="25.5703125" style="4" customWidth="1"/>
    <col min="12309" max="12556" width="9.140625" style="4"/>
    <col min="12557" max="12557" width="20" style="4" customWidth="1"/>
    <col min="12558" max="12564" width="25.5703125" style="4" customWidth="1"/>
    <col min="12565" max="12812" width="9.140625" style="4"/>
    <col min="12813" max="12813" width="20" style="4" customWidth="1"/>
    <col min="12814" max="12820" width="25.5703125" style="4" customWidth="1"/>
    <col min="12821" max="13068" width="9.140625" style="4"/>
    <col min="13069" max="13069" width="20" style="4" customWidth="1"/>
    <col min="13070" max="13076" width="25.5703125" style="4" customWidth="1"/>
    <col min="13077" max="13324" width="9.140625" style="4"/>
    <col min="13325" max="13325" width="20" style="4" customWidth="1"/>
    <col min="13326" max="13332" width="25.5703125" style="4" customWidth="1"/>
    <col min="13333" max="13580" width="9.140625" style="4"/>
    <col min="13581" max="13581" width="20" style="4" customWidth="1"/>
    <col min="13582" max="13588" width="25.5703125" style="4" customWidth="1"/>
    <col min="13589" max="13836" width="9.140625" style="4"/>
    <col min="13837" max="13837" width="20" style="4" customWidth="1"/>
    <col min="13838" max="13844" width="25.5703125" style="4" customWidth="1"/>
    <col min="13845" max="14092" width="9.140625" style="4"/>
    <col min="14093" max="14093" width="20" style="4" customWidth="1"/>
    <col min="14094" max="14100" width="25.5703125" style="4" customWidth="1"/>
    <col min="14101" max="14348" width="9.140625" style="4"/>
    <col min="14349" max="14349" width="20" style="4" customWidth="1"/>
    <col min="14350" max="14356" width="25.5703125" style="4" customWidth="1"/>
    <col min="14357" max="14604" width="9.140625" style="4"/>
    <col min="14605" max="14605" width="20" style="4" customWidth="1"/>
    <col min="14606" max="14612" width="25.5703125" style="4" customWidth="1"/>
    <col min="14613" max="14860" width="9.140625" style="4"/>
    <col min="14861" max="14861" width="20" style="4" customWidth="1"/>
    <col min="14862" max="14868" width="25.5703125" style="4" customWidth="1"/>
    <col min="14869" max="15116" width="9.140625" style="4"/>
    <col min="15117" max="15117" width="20" style="4" customWidth="1"/>
    <col min="15118" max="15124" width="25.5703125" style="4" customWidth="1"/>
    <col min="15125" max="15372" width="9.140625" style="4"/>
    <col min="15373" max="15373" width="20" style="4" customWidth="1"/>
    <col min="15374" max="15380" width="25.5703125" style="4" customWidth="1"/>
    <col min="15381" max="15628" width="9.140625" style="4"/>
    <col min="15629" max="15629" width="20" style="4" customWidth="1"/>
    <col min="15630" max="15636" width="25.5703125" style="4" customWidth="1"/>
    <col min="15637" max="15884" width="9.140625" style="4"/>
    <col min="15885" max="15885" width="20" style="4" customWidth="1"/>
    <col min="15886" max="15892" width="25.5703125" style="4" customWidth="1"/>
    <col min="15893" max="16140" width="9.140625" style="4"/>
    <col min="16141" max="16141" width="20" style="4" customWidth="1"/>
    <col min="16142" max="16148" width="25.5703125" style="4" customWidth="1"/>
    <col min="16149" max="16384" width="9.140625" style="4"/>
  </cols>
  <sheetData>
    <row r="1" spans="1:22" ht="18.75" customHeight="1">
      <c r="A1" s="345" t="s">
        <v>232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</row>
    <row r="2" spans="1:22" ht="18.75" customHeight="1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177" t="s">
        <v>259</v>
      </c>
    </row>
    <row r="3" spans="1:22" ht="84" customHeight="1">
      <c r="A3" s="113"/>
      <c r="B3" s="342" t="s">
        <v>135</v>
      </c>
      <c r="C3" s="343"/>
      <c r="D3" s="344"/>
      <c r="E3" s="342" t="s">
        <v>136</v>
      </c>
      <c r="F3" s="343"/>
      <c r="G3" s="344"/>
      <c r="H3" s="342" t="s">
        <v>76</v>
      </c>
      <c r="I3" s="343"/>
      <c r="J3" s="344"/>
      <c r="K3" s="346" t="s">
        <v>77</v>
      </c>
      <c r="L3" s="346"/>
      <c r="M3" s="346"/>
      <c r="N3" s="346" t="s">
        <v>129</v>
      </c>
      <c r="O3" s="346"/>
      <c r="P3" s="346"/>
      <c r="Q3" s="346" t="s">
        <v>130</v>
      </c>
      <c r="R3" s="346"/>
      <c r="S3" s="346"/>
      <c r="T3" s="346" t="s">
        <v>78</v>
      </c>
      <c r="U3" s="346"/>
      <c r="V3" s="346"/>
    </row>
    <row r="4" spans="1:22" ht="18.75" customHeight="1">
      <c r="A4" s="59"/>
      <c r="B4" s="78" t="s">
        <v>36</v>
      </c>
      <c r="C4" s="78" t="s">
        <v>37</v>
      </c>
      <c r="D4" s="79" t="s">
        <v>137</v>
      </c>
      <c r="E4" s="78" t="s">
        <v>36</v>
      </c>
      <c r="F4" s="78" t="s">
        <v>37</v>
      </c>
      <c r="G4" s="79" t="s">
        <v>137</v>
      </c>
      <c r="H4" s="78" t="s">
        <v>36</v>
      </c>
      <c r="I4" s="78" t="s">
        <v>37</v>
      </c>
      <c r="J4" s="79" t="s">
        <v>137</v>
      </c>
      <c r="K4" s="78" t="s">
        <v>36</v>
      </c>
      <c r="L4" s="78" t="s">
        <v>37</v>
      </c>
      <c r="M4" s="79" t="s">
        <v>137</v>
      </c>
      <c r="N4" s="78" t="s">
        <v>36</v>
      </c>
      <c r="O4" s="78" t="s">
        <v>37</v>
      </c>
      <c r="P4" s="79" t="s">
        <v>137</v>
      </c>
      <c r="Q4" s="78" t="s">
        <v>36</v>
      </c>
      <c r="R4" s="78" t="s">
        <v>37</v>
      </c>
      <c r="S4" s="79" t="s">
        <v>137</v>
      </c>
      <c r="T4" s="78" t="s">
        <v>36</v>
      </c>
      <c r="U4" s="78" t="s">
        <v>37</v>
      </c>
      <c r="V4" s="79" t="s">
        <v>137</v>
      </c>
    </row>
    <row r="5" spans="1:22" ht="18.75" customHeight="1">
      <c r="A5" s="59" t="s">
        <v>60</v>
      </c>
      <c r="B5" s="109">
        <v>522</v>
      </c>
      <c r="C5" s="109">
        <v>523</v>
      </c>
      <c r="D5" s="198">
        <v>524</v>
      </c>
      <c r="E5" s="198">
        <v>525</v>
      </c>
      <c r="F5" s="198">
        <v>526</v>
      </c>
      <c r="G5" s="198">
        <v>527</v>
      </c>
      <c r="H5" s="198">
        <v>528</v>
      </c>
      <c r="I5" s="198">
        <v>529</v>
      </c>
      <c r="J5" s="198">
        <v>530</v>
      </c>
      <c r="K5" s="198">
        <v>531</v>
      </c>
      <c r="L5" s="198">
        <v>532</v>
      </c>
      <c r="M5" s="198">
        <v>533</v>
      </c>
      <c r="N5" s="198">
        <v>534</v>
      </c>
      <c r="O5" s="198">
        <v>535</v>
      </c>
      <c r="P5" s="198">
        <v>536</v>
      </c>
      <c r="Q5" s="198">
        <v>537</v>
      </c>
      <c r="R5" s="198">
        <v>538</v>
      </c>
      <c r="S5" s="198">
        <v>539</v>
      </c>
      <c r="T5" s="198">
        <v>540</v>
      </c>
      <c r="U5" s="198">
        <v>541</v>
      </c>
      <c r="V5" s="198">
        <v>542</v>
      </c>
    </row>
    <row r="6" spans="1:22" ht="18.75" customHeight="1">
      <c r="A6" s="68" t="s">
        <v>256</v>
      </c>
      <c r="B6" s="129">
        <v>15</v>
      </c>
      <c r="C6" s="152">
        <v>17</v>
      </c>
      <c r="D6" s="54">
        <f t="shared" ref="D6:D28" si="0">IF(ISERROR(C6-B6/B6)," ",(C6-B6)*100/B6)</f>
        <v>13.333333333333334</v>
      </c>
      <c r="E6" s="119">
        <v>1</v>
      </c>
      <c r="F6" s="120">
        <v>4</v>
      </c>
      <c r="G6" s="54">
        <f t="shared" ref="G6:G28" si="1">IF(ISERROR(F6-E6/E6)," ",(F6-E6)*100/E6)</f>
        <v>300</v>
      </c>
      <c r="H6" s="119">
        <v>15</v>
      </c>
      <c r="I6" s="120">
        <v>17</v>
      </c>
      <c r="J6" s="54">
        <f t="shared" ref="J6:J28" si="2">IF(ISERROR(I6-H6/H6)," ",(I6-H6)*100/H6)</f>
        <v>13.333333333333334</v>
      </c>
      <c r="K6" s="119">
        <v>15</v>
      </c>
      <c r="L6" s="120">
        <v>17</v>
      </c>
      <c r="M6" s="54">
        <f t="shared" ref="M6:M28" si="3">IF(ISERROR(L6-K6/K6)," ",(L6-K6)*100/K6)</f>
        <v>13.333333333333334</v>
      </c>
      <c r="N6" s="119">
        <v>0</v>
      </c>
      <c r="O6" s="120">
        <v>0</v>
      </c>
      <c r="P6" s="54" t="str">
        <f t="shared" ref="P6:P28" si="4">IF(ISERROR(O6-N6/N6)," ",(O6-N6)*100/N6)</f>
        <v xml:space="preserve"> </v>
      </c>
      <c r="Q6" s="119">
        <v>0</v>
      </c>
      <c r="R6" s="120">
        <v>0</v>
      </c>
      <c r="S6" s="54" t="str">
        <f t="shared" ref="S6:S28" si="5">IF(ISERROR(R6-Q6/Q6)," ",(R6-Q6)*100/Q6)</f>
        <v xml:space="preserve"> </v>
      </c>
      <c r="T6" s="119">
        <v>0</v>
      </c>
      <c r="U6" s="152">
        <v>0</v>
      </c>
      <c r="V6" s="54" t="str">
        <f t="shared" ref="V6:V28" si="6">IF(ISERROR(U6-T6/T6)," ",(U6-T6)*100/T6)</f>
        <v xml:space="preserve"> </v>
      </c>
    </row>
    <row r="7" spans="1:22" ht="18.75" customHeight="1">
      <c r="A7" s="69" t="s">
        <v>251</v>
      </c>
      <c r="B7" s="141">
        <v>4</v>
      </c>
      <c r="C7" s="153">
        <v>4</v>
      </c>
      <c r="D7" s="54">
        <f t="shared" si="0"/>
        <v>0</v>
      </c>
      <c r="E7" s="52">
        <v>3</v>
      </c>
      <c r="F7" s="53">
        <v>3</v>
      </c>
      <c r="G7" s="54">
        <f t="shared" si="1"/>
        <v>0</v>
      </c>
      <c r="H7" s="52">
        <v>4</v>
      </c>
      <c r="I7" s="53">
        <v>4</v>
      </c>
      <c r="J7" s="54">
        <f t="shared" si="2"/>
        <v>0</v>
      </c>
      <c r="K7" s="52">
        <v>4</v>
      </c>
      <c r="L7" s="53">
        <v>4</v>
      </c>
      <c r="M7" s="54">
        <f t="shared" si="3"/>
        <v>0</v>
      </c>
      <c r="N7" s="52">
        <v>0</v>
      </c>
      <c r="O7" s="53">
        <v>0</v>
      </c>
      <c r="P7" s="54" t="str">
        <f t="shared" si="4"/>
        <v xml:space="preserve"> </v>
      </c>
      <c r="Q7" s="52">
        <v>0</v>
      </c>
      <c r="R7" s="53">
        <v>0</v>
      </c>
      <c r="S7" s="54" t="str">
        <f t="shared" si="5"/>
        <v xml:space="preserve"> </v>
      </c>
      <c r="T7" s="52">
        <v>0</v>
      </c>
      <c r="U7" s="153">
        <v>0</v>
      </c>
      <c r="V7" s="54" t="str">
        <f t="shared" si="6"/>
        <v xml:space="preserve"> </v>
      </c>
    </row>
    <row r="8" spans="1:22" ht="18.75" customHeight="1">
      <c r="A8" s="69" t="s">
        <v>107</v>
      </c>
      <c r="B8" s="141">
        <v>5</v>
      </c>
      <c r="C8" s="153">
        <v>3</v>
      </c>
      <c r="D8" s="54">
        <f t="shared" si="0"/>
        <v>-40</v>
      </c>
      <c r="E8" s="52">
        <v>0</v>
      </c>
      <c r="F8" s="53">
        <v>0</v>
      </c>
      <c r="G8" s="54" t="str">
        <f t="shared" si="1"/>
        <v xml:space="preserve"> </v>
      </c>
      <c r="H8" s="52">
        <v>4</v>
      </c>
      <c r="I8" s="53">
        <v>1</v>
      </c>
      <c r="J8" s="54">
        <f t="shared" si="2"/>
        <v>-75</v>
      </c>
      <c r="K8" s="52">
        <v>4</v>
      </c>
      <c r="L8" s="53">
        <v>1</v>
      </c>
      <c r="M8" s="54">
        <f t="shared" si="3"/>
        <v>-75</v>
      </c>
      <c r="N8" s="52">
        <v>0</v>
      </c>
      <c r="O8" s="53">
        <v>0</v>
      </c>
      <c r="P8" s="54" t="str">
        <f t="shared" si="4"/>
        <v xml:space="preserve"> </v>
      </c>
      <c r="Q8" s="52">
        <v>0</v>
      </c>
      <c r="R8" s="53">
        <v>0</v>
      </c>
      <c r="S8" s="54" t="str">
        <f t="shared" si="5"/>
        <v xml:space="preserve"> </v>
      </c>
      <c r="T8" s="52">
        <v>0</v>
      </c>
      <c r="U8" s="153">
        <v>0</v>
      </c>
      <c r="V8" s="54" t="str">
        <f t="shared" si="6"/>
        <v xml:space="preserve"> </v>
      </c>
    </row>
    <row r="9" spans="1:22" ht="18.75" customHeight="1">
      <c r="A9" s="69" t="s">
        <v>108</v>
      </c>
      <c r="B9" s="52">
        <v>1</v>
      </c>
      <c r="C9" s="53">
        <v>0</v>
      </c>
      <c r="D9" s="54">
        <f t="shared" si="0"/>
        <v>-100</v>
      </c>
      <c r="E9" s="52">
        <v>1</v>
      </c>
      <c r="F9" s="53">
        <v>0</v>
      </c>
      <c r="G9" s="54">
        <f t="shared" si="1"/>
        <v>-100</v>
      </c>
      <c r="H9" s="52">
        <v>1</v>
      </c>
      <c r="I9" s="53">
        <v>0</v>
      </c>
      <c r="J9" s="54">
        <f t="shared" si="2"/>
        <v>-100</v>
      </c>
      <c r="K9" s="52">
        <v>1</v>
      </c>
      <c r="L9" s="53">
        <v>0</v>
      </c>
      <c r="M9" s="54">
        <f t="shared" si="3"/>
        <v>-100</v>
      </c>
      <c r="N9" s="52">
        <v>0</v>
      </c>
      <c r="O9" s="53">
        <v>0</v>
      </c>
      <c r="P9" s="54" t="str">
        <f t="shared" si="4"/>
        <v xml:space="preserve"> </v>
      </c>
      <c r="Q9" s="52">
        <v>0</v>
      </c>
      <c r="R9" s="53">
        <v>0</v>
      </c>
      <c r="S9" s="54" t="str">
        <f t="shared" si="5"/>
        <v xml:space="preserve"> </v>
      </c>
      <c r="T9" s="52">
        <v>0</v>
      </c>
      <c r="U9" s="153">
        <v>0</v>
      </c>
      <c r="V9" s="54" t="str">
        <f t="shared" si="6"/>
        <v xml:space="preserve"> </v>
      </c>
    </row>
    <row r="10" spans="1:22" ht="18.75" customHeight="1">
      <c r="A10" s="69" t="s">
        <v>109</v>
      </c>
      <c r="B10" s="52">
        <v>0</v>
      </c>
      <c r="C10" s="53">
        <v>3</v>
      </c>
      <c r="D10" s="54" t="str">
        <f t="shared" si="0"/>
        <v xml:space="preserve"> </v>
      </c>
      <c r="E10" s="52">
        <v>0</v>
      </c>
      <c r="F10" s="53">
        <v>2</v>
      </c>
      <c r="G10" s="54" t="str">
        <f t="shared" si="1"/>
        <v xml:space="preserve"> </v>
      </c>
      <c r="H10" s="52">
        <v>0</v>
      </c>
      <c r="I10" s="53">
        <v>3</v>
      </c>
      <c r="J10" s="54" t="str">
        <f t="shared" si="2"/>
        <v xml:space="preserve"> </v>
      </c>
      <c r="K10" s="52">
        <v>0</v>
      </c>
      <c r="L10" s="53">
        <v>3</v>
      </c>
      <c r="M10" s="54" t="str">
        <f t="shared" si="3"/>
        <v xml:space="preserve"> </v>
      </c>
      <c r="N10" s="52">
        <v>0</v>
      </c>
      <c r="O10" s="53">
        <v>0</v>
      </c>
      <c r="P10" s="54" t="str">
        <f t="shared" si="4"/>
        <v xml:space="preserve"> </v>
      </c>
      <c r="Q10" s="52">
        <v>0</v>
      </c>
      <c r="R10" s="53">
        <v>0</v>
      </c>
      <c r="S10" s="54" t="str">
        <f t="shared" si="5"/>
        <v xml:space="preserve"> </v>
      </c>
      <c r="T10" s="52">
        <v>0</v>
      </c>
      <c r="U10" s="153">
        <v>0</v>
      </c>
      <c r="V10" s="54" t="str">
        <f t="shared" si="6"/>
        <v xml:space="preserve"> </v>
      </c>
    </row>
    <row r="11" spans="1:22" ht="18.75" customHeight="1">
      <c r="A11" s="69" t="s">
        <v>110</v>
      </c>
      <c r="B11" s="52">
        <v>0</v>
      </c>
      <c r="C11" s="53">
        <v>0</v>
      </c>
      <c r="D11" s="54" t="str">
        <f t="shared" si="0"/>
        <v xml:space="preserve"> </v>
      </c>
      <c r="E11" s="52">
        <v>0</v>
      </c>
      <c r="F11" s="53">
        <v>0</v>
      </c>
      <c r="G11" s="54" t="str">
        <f t="shared" si="1"/>
        <v xml:space="preserve"> </v>
      </c>
      <c r="H11" s="52">
        <v>0</v>
      </c>
      <c r="I11" s="53">
        <v>0</v>
      </c>
      <c r="J11" s="54" t="str">
        <f t="shared" si="2"/>
        <v xml:space="preserve"> </v>
      </c>
      <c r="K11" s="52">
        <v>0</v>
      </c>
      <c r="L11" s="53">
        <v>0</v>
      </c>
      <c r="M11" s="54" t="str">
        <f t="shared" si="3"/>
        <v xml:space="preserve"> </v>
      </c>
      <c r="N11" s="52">
        <v>0</v>
      </c>
      <c r="O11" s="53">
        <v>0</v>
      </c>
      <c r="P11" s="54" t="str">
        <f t="shared" si="4"/>
        <v xml:space="preserve"> </v>
      </c>
      <c r="Q11" s="52">
        <v>0</v>
      </c>
      <c r="R11" s="53">
        <v>0</v>
      </c>
      <c r="S11" s="54" t="str">
        <f t="shared" si="5"/>
        <v xml:space="preserve"> </v>
      </c>
      <c r="T11" s="52">
        <v>0</v>
      </c>
      <c r="U11" s="153">
        <v>0</v>
      </c>
      <c r="V11" s="54" t="str">
        <f t="shared" si="6"/>
        <v xml:space="preserve"> </v>
      </c>
    </row>
    <row r="12" spans="1:22" ht="18.75" customHeight="1">
      <c r="A12" s="69" t="s">
        <v>111</v>
      </c>
      <c r="B12" s="52">
        <v>1</v>
      </c>
      <c r="C12" s="53">
        <v>0</v>
      </c>
      <c r="D12" s="54">
        <f t="shared" si="0"/>
        <v>-100</v>
      </c>
      <c r="E12" s="52">
        <v>1</v>
      </c>
      <c r="F12" s="53">
        <v>0</v>
      </c>
      <c r="G12" s="54">
        <f t="shared" si="1"/>
        <v>-100</v>
      </c>
      <c r="H12" s="52">
        <v>1</v>
      </c>
      <c r="I12" s="53">
        <v>0</v>
      </c>
      <c r="J12" s="54">
        <f t="shared" si="2"/>
        <v>-100</v>
      </c>
      <c r="K12" s="52">
        <v>1</v>
      </c>
      <c r="L12" s="53">
        <v>0</v>
      </c>
      <c r="M12" s="54">
        <f t="shared" si="3"/>
        <v>-100</v>
      </c>
      <c r="N12" s="52">
        <v>0</v>
      </c>
      <c r="O12" s="53">
        <v>0</v>
      </c>
      <c r="P12" s="54" t="str">
        <f t="shared" si="4"/>
        <v xml:space="preserve"> </v>
      </c>
      <c r="Q12" s="52">
        <v>0</v>
      </c>
      <c r="R12" s="53">
        <v>0</v>
      </c>
      <c r="S12" s="54" t="str">
        <f t="shared" si="5"/>
        <v xml:space="preserve"> </v>
      </c>
      <c r="T12" s="52">
        <v>0</v>
      </c>
      <c r="U12" s="153">
        <v>0</v>
      </c>
      <c r="V12" s="54" t="str">
        <f t="shared" si="6"/>
        <v xml:space="preserve"> </v>
      </c>
    </row>
    <row r="13" spans="1:22" ht="18.75" customHeight="1">
      <c r="A13" s="69" t="s">
        <v>112</v>
      </c>
      <c r="B13" s="52">
        <v>0</v>
      </c>
      <c r="C13" s="53">
        <v>2</v>
      </c>
      <c r="D13" s="54" t="str">
        <f t="shared" si="0"/>
        <v xml:space="preserve"> </v>
      </c>
      <c r="E13" s="52">
        <v>0</v>
      </c>
      <c r="F13" s="53">
        <v>1</v>
      </c>
      <c r="G13" s="54" t="str">
        <f t="shared" si="1"/>
        <v xml:space="preserve"> </v>
      </c>
      <c r="H13" s="52">
        <v>0</v>
      </c>
      <c r="I13" s="53">
        <v>2</v>
      </c>
      <c r="J13" s="54" t="str">
        <f t="shared" si="2"/>
        <v xml:space="preserve"> </v>
      </c>
      <c r="K13" s="52">
        <v>0</v>
      </c>
      <c r="L13" s="53">
        <v>2</v>
      </c>
      <c r="M13" s="54" t="str">
        <f t="shared" si="3"/>
        <v xml:space="preserve"> </v>
      </c>
      <c r="N13" s="52">
        <v>0</v>
      </c>
      <c r="O13" s="53">
        <v>0</v>
      </c>
      <c r="P13" s="54" t="str">
        <f t="shared" si="4"/>
        <v xml:space="preserve"> </v>
      </c>
      <c r="Q13" s="52">
        <v>0</v>
      </c>
      <c r="R13" s="53">
        <v>0</v>
      </c>
      <c r="S13" s="54" t="str">
        <f t="shared" si="5"/>
        <v xml:space="preserve"> </v>
      </c>
      <c r="T13" s="52">
        <v>0</v>
      </c>
      <c r="U13" s="153">
        <v>0</v>
      </c>
      <c r="V13" s="54" t="str">
        <f t="shared" si="6"/>
        <v xml:space="preserve"> </v>
      </c>
    </row>
    <row r="14" spans="1:22" ht="18.75" customHeight="1">
      <c r="A14" s="69" t="s">
        <v>113</v>
      </c>
      <c r="B14" s="52">
        <v>4</v>
      </c>
      <c r="C14" s="53">
        <v>1</v>
      </c>
      <c r="D14" s="54">
        <f t="shared" si="0"/>
        <v>-75</v>
      </c>
      <c r="E14" s="52">
        <v>3</v>
      </c>
      <c r="F14" s="53">
        <v>0</v>
      </c>
      <c r="G14" s="54">
        <f t="shared" si="1"/>
        <v>-100</v>
      </c>
      <c r="H14" s="52">
        <v>4</v>
      </c>
      <c r="I14" s="53">
        <v>1</v>
      </c>
      <c r="J14" s="54">
        <f t="shared" si="2"/>
        <v>-75</v>
      </c>
      <c r="K14" s="52">
        <v>4</v>
      </c>
      <c r="L14" s="53">
        <v>1</v>
      </c>
      <c r="M14" s="54">
        <f t="shared" si="3"/>
        <v>-75</v>
      </c>
      <c r="N14" s="52">
        <v>0</v>
      </c>
      <c r="O14" s="53">
        <v>0</v>
      </c>
      <c r="P14" s="54" t="str">
        <f t="shared" si="4"/>
        <v xml:space="preserve"> </v>
      </c>
      <c r="Q14" s="52">
        <v>0</v>
      </c>
      <c r="R14" s="53">
        <v>0</v>
      </c>
      <c r="S14" s="54" t="str">
        <f t="shared" si="5"/>
        <v xml:space="preserve"> </v>
      </c>
      <c r="T14" s="52">
        <v>0</v>
      </c>
      <c r="U14" s="153">
        <v>0</v>
      </c>
      <c r="V14" s="54" t="str">
        <f t="shared" si="6"/>
        <v xml:space="preserve"> </v>
      </c>
    </row>
    <row r="15" spans="1:22" ht="18.75" customHeight="1">
      <c r="A15" s="69" t="s">
        <v>252</v>
      </c>
      <c r="B15" s="52">
        <v>2</v>
      </c>
      <c r="C15" s="53">
        <v>0</v>
      </c>
      <c r="D15" s="54">
        <f t="shared" si="0"/>
        <v>-100</v>
      </c>
      <c r="E15" s="52">
        <v>0</v>
      </c>
      <c r="F15" s="53">
        <v>0</v>
      </c>
      <c r="G15" s="54" t="str">
        <f t="shared" si="1"/>
        <v xml:space="preserve"> </v>
      </c>
      <c r="H15" s="52">
        <v>2</v>
      </c>
      <c r="I15" s="53">
        <v>0</v>
      </c>
      <c r="J15" s="54">
        <f t="shared" si="2"/>
        <v>-100</v>
      </c>
      <c r="K15" s="52">
        <v>2</v>
      </c>
      <c r="L15" s="53">
        <v>0</v>
      </c>
      <c r="M15" s="54">
        <f t="shared" si="3"/>
        <v>-100</v>
      </c>
      <c r="N15" s="52">
        <v>0</v>
      </c>
      <c r="O15" s="53">
        <v>0</v>
      </c>
      <c r="P15" s="54" t="str">
        <f t="shared" si="4"/>
        <v xml:space="preserve"> </v>
      </c>
      <c r="Q15" s="52">
        <v>0</v>
      </c>
      <c r="R15" s="53">
        <v>0</v>
      </c>
      <c r="S15" s="54" t="str">
        <f t="shared" si="5"/>
        <v xml:space="preserve"> </v>
      </c>
      <c r="T15" s="52">
        <v>0</v>
      </c>
      <c r="U15" s="153">
        <v>0</v>
      </c>
      <c r="V15" s="54" t="str">
        <f t="shared" si="6"/>
        <v xml:space="preserve"> </v>
      </c>
    </row>
    <row r="16" spans="1:22" ht="18.75" customHeight="1">
      <c r="A16" s="69" t="s">
        <v>114</v>
      </c>
      <c r="B16" s="52">
        <v>4</v>
      </c>
      <c r="C16" s="53">
        <v>3</v>
      </c>
      <c r="D16" s="54">
        <f t="shared" si="0"/>
        <v>-25</v>
      </c>
      <c r="E16" s="52">
        <v>0</v>
      </c>
      <c r="F16" s="53">
        <v>2</v>
      </c>
      <c r="G16" s="54" t="str">
        <f t="shared" si="1"/>
        <v xml:space="preserve"> </v>
      </c>
      <c r="H16" s="52">
        <v>4</v>
      </c>
      <c r="I16" s="53">
        <v>2</v>
      </c>
      <c r="J16" s="54">
        <f t="shared" si="2"/>
        <v>-50</v>
      </c>
      <c r="K16" s="52">
        <v>4</v>
      </c>
      <c r="L16" s="53">
        <v>2</v>
      </c>
      <c r="M16" s="54">
        <f t="shared" si="3"/>
        <v>-50</v>
      </c>
      <c r="N16" s="52">
        <v>0</v>
      </c>
      <c r="O16" s="53">
        <v>0</v>
      </c>
      <c r="P16" s="54" t="str">
        <f t="shared" si="4"/>
        <v xml:space="preserve"> </v>
      </c>
      <c r="Q16" s="52">
        <v>0</v>
      </c>
      <c r="R16" s="53">
        <v>0</v>
      </c>
      <c r="S16" s="54" t="str">
        <f t="shared" si="5"/>
        <v xml:space="preserve"> </v>
      </c>
      <c r="T16" s="52">
        <v>0</v>
      </c>
      <c r="U16" s="153">
        <v>0</v>
      </c>
      <c r="V16" s="54" t="str">
        <f t="shared" si="6"/>
        <v xml:space="preserve"> </v>
      </c>
    </row>
    <row r="17" spans="1:22" ht="18.75" customHeight="1">
      <c r="A17" s="69" t="s">
        <v>115</v>
      </c>
      <c r="B17" s="52">
        <v>0</v>
      </c>
      <c r="C17" s="53">
        <v>3</v>
      </c>
      <c r="D17" s="54" t="str">
        <f t="shared" si="0"/>
        <v xml:space="preserve"> </v>
      </c>
      <c r="E17" s="52">
        <v>0</v>
      </c>
      <c r="F17" s="53">
        <v>0</v>
      </c>
      <c r="G17" s="54" t="str">
        <f t="shared" si="1"/>
        <v xml:space="preserve"> </v>
      </c>
      <c r="H17" s="52">
        <v>0</v>
      </c>
      <c r="I17" s="53">
        <v>3</v>
      </c>
      <c r="J17" s="54" t="str">
        <f t="shared" si="2"/>
        <v xml:space="preserve"> </v>
      </c>
      <c r="K17" s="52">
        <v>0</v>
      </c>
      <c r="L17" s="53">
        <v>3</v>
      </c>
      <c r="M17" s="54" t="str">
        <f t="shared" si="3"/>
        <v xml:space="preserve"> </v>
      </c>
      <c r="N17" s="52">
        <v>0</v>
      </c>
      <c r="O17" s="53">
        <v>0</v>
      </c>
      <c r="P17" s="54" t="str">
        <f t="shared" si="4"/>
        <v xml:space="preserve"> </v>
      </c>
      <c r="Q17" s="52">
        <v>0</v>
      </c>
      <c r="R17" s="53">
        <v>0</v>
      </c>
      <c r="S17" s="54" t="str">
        <f t="shared" si="5"/>
        <v xml:space="preserve"> </v>
      </c>
      <c r="T17" s="52">
        <v>0</v>
      </c>
      <c r="U17" s="153">
        <v>0</v>
      </c>
      <c r="V17" s="54" t="str">
        <f t="shared" si="6"/>
        <v xml:space="preserve"> </v>
      </c>
    </row>
    <row r="18" spans="1:22" ht="18.75" customHeight="1">
      <c r="A18" s="69" t="s">
        <v>249</v>
      </c>
      <c r="B18" s="52">
        <v>4</v>
      </c>
      <c r="C18" s="53">
        <v>1</v>
      </c>
      <c r="D18" s="54">
        <f t="shared" si="0"/>
        <v>-75</v>
      </c>
      <c r="E18" s="52">
        <v>2</v>
      </c>
      <c r="F18" s="53">
        <v>1</v>
      </c>
      <c r="G18" s="54">
        <f t="shared" si="1"/>
        <v>-50</v>
      </c>
      <c r="H18" s="52">
        <v>3</v>
      </c>
      <c r="I18" s="53">
        <v>1</v>
      </c>
      <c r="J18" s="54">
        <f t="shared" si="2"/>
        <v>-66.666666666666671</v>
      </c>
      <c r="K18" s="52">
        <v>3</v>
      </c>
      <c r="L18" s="53">
        <v>1</v>
      </c>
      <c r="M18" s="54">
        <f t="shared" si="3"/>
        <v>-66.666666666666671</v>
      </c>
      <c r="N18" s="52">
        <v>0</v>
      </c>
      <c r="O18" s="53">
        <v>0</v>
      </c>
      <c r="P18" s="54" t="str">
        <f t="shared" si="4"/>
        <v xml:space="preserve"> </v>
      </c>
      <c r="Q18" s="52">
        <v>0</v>
      </c>
      <c r="R18" s="53">
        <v>0</v>
      </c>
      <c r="S18" s="54" t="str">
        <f t="shared" si="5"/>
        <v xml:space="preserve"> </v>
      </c>
      <c r="T18" s="52">
        <v>0</v>
      </c>
      <c r="U18" s="153">
        <v>0</v>
      </c>
      <c r="V18" s="54" t="str">
        <f t="shared" si="6"/>
        <v xml:space="preserve"> </v>
      </c>
    </row>
    <row r="19" spans="1:22" ht="18.75" customHeight="1">
      <c r="A19" s="69" t="s">
        <v>116</v>
      </c>
      <c r="B19" s="52">
        <v>0</v>
      </c>
      <c r="C19" s="53">
        <v>3</v>
      </c>
      <c r="D19" s="54" t="str">
        <f t="shared" si="0"/>
        <v xml:space="preserve"> </v>
      </c>
      <c r="E19" s="52">
        <v>0</v>
      </c>
      <c r="F19" s="53">
        <v>1</v>
      </c>
      <c r="G19" s="54" t="str">
        <f t="shared" si="1"/>
        <v xml:space="preserve"> </v>
      </c>
      <c r="H19" s="52">
        <v>0</v>
      </c>
      <c r="I19" s="53">
        <v>3</v>
      </c>
      <c r="J19" s="54" t="str">
        <f t="shared" si="2"/>
        <v xml:space="preserve"> </v>
      </c>
      <c r="K19" s="52">
        <v>0</v>
      </c>
      <c r="L19" s="53">
        <v>3</v>
      </c>
      <c r="M19" s="54" t="str">
        <f t="shared" si="3"/>
        <v xml:space="preserve"> </v>
      </c>
      <c r="N19" s="52">
        <v>0</v>
      </c>
      <c r="O19" s="53">
        <v>0</v>
      </c>
      <c r="P19" s="54" t="str">
        <f t="shared" si="4"/>
        <v xml:space="preserve"> </v>
      </c>
      <c r="Q19" s="52">
        <v>0</v>
      </c>
      <c r="R19" s="53">
        <v>0</v>
      </c>
      <c r="S19" s="54" t="str">
        <f t="shared" si="5"/>
        <v xml:space="preserve"> </v>
      </c>
      <c r="T19" s="52">
        <v>0</v>
      </c>
      <c r="U19" s="153">
        <v>0</v>
      </c>
      <c r="V19" s="54" t="str">
        <f t="shared" si="6"/>
        <v xml:space="preserve"> </v>
      </c>
    </row>
    <row r="20" spans="1:22" ht="18.75" customHeight="1">
      <c r="A20" s="69" t="s">
        <v>284</v>
      </c>
      <c r="B20" s="52">
        <v>1</v>
      </c>
      <c r="C20" s="53">
        <v>10</v>
      </c>
      <c r="D20" s="54">
        <f t="shared" si="0"/>
        <v>900</v>
      </c>
      <c r="E20" s="52">
        <v>1</v>
      </c>
      <c r="F20" s="53">
        <v>10</v>
      </c>
      <c r="G20" s="54">
        <f t="shared" si="1"/>
        <v>900</v>
      </c>
      <c r="H20" s="52">
        <v>1</v>
      </c>
      <c r="I20" s="53">
        <v>10</v>
      </c>
      <c r="J20" s="54">
        <f t="shared" si="2"/>
        <v>900</v>
      </c>
      <c r="K20" s="52">
        <v>1</v>
      </c>
      <c r="L20" s="53">
        <v>10</v>
      </c>
      <c r="M20" s="54">
        <f t="shared" si="3"/>
        <v>900</v>
      </c>
      <c r="N20" s="52">
        <v>0</v>
      </c>
      <c r="O20" s="53">
        <v>0</v>
      </c>
      <c r="P20" s="54" t="str">
        <f t="shared" si="4"/>
        <v xml:space="preserve"> </v>
      </c>
      <c r="Q20" s="52">
        <v>0</v>
      </c>
      <c r="R20" s="53">
        <v>0</v>
      </c>
      <c r="S20" s="54" t="str">
        <f t="shared" si="5"/>
        <v xml:space="preserve"> </v>
      </c>
      <c r="T20" s="52">
        <v>0</v>
      </c>
      <c r="U20" s="153">
        <v>0</v>
      </c>
      <c r="V20" s="54" t="str">
        <f t="shared" si="6"/>
        <v xml:space="preserve"> </v>
      </c>
    </row>
    <row r="21" spans="1:22" ht="18.75" customHeight="1">
      <c r="A21" s="69" t="s">
        <v>117</v>
      </c>
      <c r="B21" s="52">
        <v>2</v>
      </c>
      <c r="C21" s="53">
        <v>1</v>
      </c>
      <c r="D21" s="54">
        <f t="shared" si="0"/>
        <v>-50</v>
      </c>
      <c r="E21" s="52">
        <v>0</v>
      </c>
      <c r="F21" s="53">
        <v>0</v>
      </c>
      <c r="G21" s="54" t="str">
        <f t="shared" si="1"/>
        <v xml:space="preserve"> </v>
      </c>
      <c r="H21" s="52">
        <v>2</v>
      </c>
      <c r="I21" s="53">
        <v>1</v>
      </c>
      <c r="J21" s="54">
        <f t="shared" si="2"/>
        <v>-50</v>
      </c>
      <c r="K21" s="52">
        <v>2</v>
      </c>
      <c r="L21" s="53">
        <v>1</v>
      </c>
      <c r="M21" s="54">
        <f t="shared" si="3"/>
        <v>-50</v>
      </c>
      <c r="N21" s="52">
        <v>0</v>
      </c>
      <c r="O21" s="53">
        <v>0</v>
      </c>
      <c r="P21" s="54" t="str">
        <f t="shared" si="4"/>
        <v xml:space="preserve"> </v>
      </c>
      <c r="Q21" s="52">
        <v>0</v>
      </c>
      <c r="R21" s="53">
        <v>0</v>
      </c>
      <c r="S21" s="54" t="str">
        <f t="shared" si="5"/>
        <v xml:space="preserve"> </v>
      </c>
      <c r="T21" s="52">
        <v>0</v>
      </c>
      <c r="U21" s="153">
        <v>0</v>
      </c>
      <c r="V21" s="54" t="str">
        <f t="shared" si="6"/>
        <v xml:space="preserve"> </v>
      </c>
    </row>
    <row r="22" spans="1:22" ht="18.75" customHeight="1">
      <c r="A22" s="69" t="s">
        <v>118</v>
      </c>
      <c r="B22" s="52">
        <v>7</v>
      </c>
      <c r="C22" s="53">
        <v>4</v>
      </c>
      <c r="D22" s="54">
        <f t="shared" si="0"/>
        <v>-42.857142857142854</v>
      </c>
      <c r="E22" s="52">
        <v>5</v>
      </c>
      <c r="F22" s="53">
        <v>3</v>
      </c>
      <c r="G22" s="54">
        <f t="shared" si="1"/>
        <v>-40</v>
      </c>
      <c r="H22" s="52">
        <v>7</v>
      </c>
      <c r="I22" s="53">
        <v>4</v>
      </c>
      <c r="J22" s="54">
        <f t="shared" si="2"/>
        <v>-42.857142857142854</v>
      </c>
      <c r="K22" s="52">
        <v>7</v>
      </c>
      <c r="L22" s="53">
        <v>4</v>
      </c>
      <c r="M22" s="54">
        <f t="shared" si="3"/>
        <v>-42.857142857142854</v>
      </c>
      <c r="N22" s="52">
        <v>0</v>
      </c>
      <c r="O22" s="53">
        <v>0</v>
      </c>
      <c r="P22" s="54" t="str">
        <f t="shared" si="4"/>
        <v xml:space="preserve"> </v>
      </c>
      <c r="Q22" s="52">
        <v>0</v>
      </c>
      <c r="R22" s="53">
        <v>0</v>
      </c>
      <c r="S22" s="54" t="str">
        <f t="shared" si="5"/>
        <v xml:space="preserve"> </v>
      </c>
      <c r="T22" s="52">
        <v>0</v>
      </c>
      <c r="U22" s="153">
        <v>0</v>
      </c>
      <c r="V22" s="54" t="str">
        <f t="shared" si="6"/>
        <v xml:space="preserve"> </v>
      </c>
    </row>
    <row r="23" spans="1:22" ht="18.75" customHeight="1">
      <c r="A23" s="69" t="s">
        <v>133</v>
      </c>
      <c r="B23" s="52">
        <v>17</v>
      </c>
      <c r="C23" s="53">
        <v>0</v>
      </c>
      <c r="D23" s="54">
        <f t="shared" si="0"/>
        <v>-100</v>
      </c>
      <c r="E23" s="52">
        <v>12</v>
      </c>
      <c r="F23" s="53">
        <v>0</v>
      </c>
      <c r="G23" s="54">
        <f t="shared" si="1"/>
        <v>-100</v>
      </c>
      <c r="H23" s="52">
        <v>15</v>
      </c>
      <c r="I23" s="53">
        <v>0</v>
      </c>
      <c r="J23" s="54">
        <f t="shared" si="2"/>
        <v>-100</v>
      </c>
      <c r="K23" s="52">
        <v>15</v>
      </c>
      <c r="L23" s="53">
        <v>0</v>
      </c>
      <c r="M23" s="54">
        <f t="shared" si="3"/>
        <v>-100</v>
      </c>
      <c r="N23" s="52">
        <v>0</v>
      </c>
      <c r="O23" s="53">
        <v>0</v>
      </c>
      <c r="P23" s="54" t="str">
        <f t="shared" si="4"/>
        <v xml:space="preserve"> </v>
      </c>
      <c r="Q23" s="52">
        <v>0</v>
      </c>
      <c r="R23" s="53">
        <v>0</v>
      </c>
      <c r="S23" s="54" t="str">
        <f t="shared" si="5"/>
        <v xml:space="preserve"> </v>
      </c>
      <c r="T23" s="52">
        <v>0</v>
      </c>
      <c r="U23" s="153">
        <v>0</v>
      </c>
      <c r="V23" s="54" t="str">
        <f t="shared" si="6"/>
        <v xml:space="preserve"> </v>
      </c>
    </row>
    <row r="24" spans="1:22" ht="18.75" customHeight="1">
      <c r="A24" s="69" t="s">
        <v>134</v>
      </c>
      <c r="B24" s="52">
        <v>1</v>
      </c>
      <c r="C24" s="53">
        <v>3</v>
      </c>
      <c r="D24" s="54">
        <f t="shared" si="0"/>
        <v>200</v>
      </c>
      <c r="E24" s="52">
        <v>1</v>
      </c>
      <c r="F24" s="53">
        <v>2</v>
      </c>
      <c r="G24" s="54">
        <f t="shared" si="1"/>
        <v>100</v>
      </c>
      <c r="H24" s="52">
        <v>1</v>
      </c>
      <c r="I24" s="53">
        <v>3</v>
      </c>
      <c r="J24" s="54">
        <f t="shared" si="2"/>
        <v>200</v>
      </c>
      <c r="K24" s="52">
        <v>1</v>
      </c>
      <c r="L24" s="53">
        <v>3</v>
      </c>
      <c r="M24" s="54">
        <f t="shared" si="3"/>
        <v>200</v>
      </c>
      <c r="N24" s="52">
        <v>0</v>
      </c>
      <c r="O24" s="53">
        <v>0</v>
      </c>
      <c r="P24" s="54" t="str">
        <f t="shared" si="4"/>
        <v xml:space="preserve"> </v>
      </c>
      <c r="Q24" s="52">
        <v>0</v>
      </c>
      <c r="R24" s="53">
        <v>0</v>
      </c>
      <c r="S24" s="54" t="str">
        <f t="shared" si="5"/>
        <v xml:space="preserve"> </v>
      </c>
      <c r="T24" s="52">
        <v>0</v>
      </c>
      <c r="U24" s="153">
        <v>0</v>
      </c>
      <c r="V24" s="54" t="str">
        <f t="shared" si="6"/>
        <v xml:space="preserve"> </v>
      </c>
    </row>
    <row r="25" spans="1:22" ht="18.75" customHeight="1">
      <c r="A25" s="69" t="s">
        <v>253</v>
      </c>
      <c r="B25" s="52">
        <v>0</v>
      </c>
      <c r="C25" s="53">
        <v>0</v>
      </c>
      <c r="D25" s="54" t="str">
        <f t="shared" si="0"/>
        <v xml:space="preserve"> </v>
      </c>
      <c r="E25" s="52">
        <v>0</v>
      </c>
      <c r="F25" s="53">
        <v>0</v>
      </c>
      <c r="G25" s="54" t="str">
        <f t="shared" si="1"/>
        <v xml:space="preserve"> </v>
      </c>
      <c r="H25" s="52">
        <v>0</v>
      </c>
      <c r="I25" s="53">
        <v>0</v>
      </c>
      <c r="J25" s="54" t="str">
        <f t="shared" si="2"/>
        <v xml:space="preserve"> </v>
      </c>
      <c r="K25" s="52">
        <v>0</v>
      </c>
      <c r="L25" s="53">
        <v>0</v>
      </c>
      <c r="M25" s="54" t="str">
        <f t="shared" si="3"/>
        <v xml:space="preserve"> </v>
      </c>
      <c r="N25" s="52">
        <v>0</v>
      </c>
      <c r="O25" s="53">
        <v>0</v>
      </c>
      <c r="P25" s="54" t="str">
        <f t="shared" si="4"/>
        <v xml:space="preserve"> </v>
      </c>
      <c r="Q25" s="52">
        <v>0</v>
      </c>
      <c r="R25" s="53">
        <v>0</v>
      </c>
      <c r="S25" s="54" t="str">
        <f t="shared" si="5"/>
        <v xml:space="preserve"> </v>
      </c>
      <c r="T25" s="52">
        <v>0</v>
      </c>
      <c r="U25" s="153">
        <v>0</v>
      </c>
      <c r="V25" s="54" t="str">
        <f t="shared" si="6"/>
        <v xml:space="preserve"> </v>
      </c>
    </row>
    <row r="26" spans="1:22" ht="18.75" customHeight="1">
      <c r="A26" s="70" t="s">
        <v>119</v>
      </c>
      <c r="B26" s="52">
        <v>1</v>
      </c>
      <c r="C26" s="53">
        <v>5</v>
      </c>
      <c r="D26" s="54">
        <f t="shared" si="0"/>
        <v>400</v>
      </c>
      <c r="E26" s="52">
        <v>1</v>
      </c>
      <c r="F26" s="53">
        <v>4</v>
      </c>
      <c r="G26" s="54">
        <f t="shared" si="1"/>
        <v>300</v>
      </c>
      <c r="H26" s="52">
        <v>1</v>
      </c>
      <c r="I26" s="53">
        <v>5</v>
      </c>
      <c r="J26" s="54">
        <f t="shared" si="2"/>
        <v>400</v>
      </c>
      <c r="K26" s="52">
        <v>1</v>
      </c>
      <c r="L26" s="53">
        <v>5</v>
      </c>
      <c r="M26" s="54">
        <f t="shared" si="3"/>
        <v>400</v>
      </c>
      <c r="N26" s="52">
        <v>0</v>
      </c>
      <c r="O26" s="53">
        <v>0</v>
      </c>
      <c r="P26" s="54" t="str">
        <f t="shared" si="4"/>
        <v xml:space="preserve"> </v>
      </c>
      <c r="Q26" s="52">
        <v>0</v>
      </c>
      <c r="R26" s="53">
        <v>0</v>
      </c>
      <c r="S26" s="54" t="str">
        <f t="shared" si="5"/>
        <v xml:space="preserve"> </v>
      </c>
      <c r="T26" s="52">
        <v>0</v>
      </c>
      <c r="U26" s="153">
        <v>0</v>
      </c>
      <c r="V26" s="54" t="str">
        <f t="shared" si="6"/>
        <v xml:space="preserve"> </v>
      </c>
    </row>
    <row r="27" spans="1:22" ht="25.5" customHeight="1">
      <c r="A27" s="71" t="s">
        <v>120</v>
      </c>
      <c r="B27" s="52">
        <v>0</v>
      </c>
      <c r="C27" s="53">
        <v>0</v>
      </c>
      <c r="D27" s="54" t="str">
        <f t="shared" si="0"/>
        <v xml:space="preserve"> </v>
      </c>
      <c r="E27" s="52">
        <v>0</v>
      </c>
      <c r="F27" s="53">
        <v>0</v>
      </c>
      <c r="G27" s="54" t="str">
        <f t="shared" si="1"/>
        <v xml:space="preserve"> </v>
      </c>
      <c r="H27" s="52">
        <v>0</v>
      </c>
      <c r="I27" s="53">
        <v>0</v>
      </c>
      <c r="J27" s="54" t="str">
        <f t="shared" si="2"/>
        <v xml:space="preserve"> </v>
      </c>
      <c r="K27" s="52">
        <v>0</v>
      </c>
      <c r="L27" s="53">
        <v>0</v>
      </c>
      <c r="M27" s="54" t="str">
        <f t="shared" si="3"/>
        <v xml:space="preserve"> </v>
      </c>
      <c r="N27" s="52">
        <v>0</v>
      </c>
      <c r="O27" s="53">
        <v>0</v>
      </c>
      <c r="P27" s="54" t="str">
        <f t="shared" si="4"/>
        <v xml:space="preserve"> </v>
      </c>
      <c r="Q27" s="52">
        <v>0</v>
      </c>
      <c r="R27" s="53">
        <v>0</v>
      </c>
      <c r="S27" s="54" t="str">
        <f t="shared" si="5"/>
        <v xml:space="preserve"> </v>
      </c>
      <c r="T27" s="52">
        <v>0</v>
      </c>
      <c r="U27" s="153">
        <v>0</v>
      </c>
      <c r="V27" s="54" t="str">
        <f t="shared" si="6"/>
        <v xml:space="preserve"> </v>
      </c>
    </row>
    <row r="28" spans="1:22" ht="18.75" customHeight="1">
      <c r="A28" s="69" t="s">
        <v>121</v>
      </c>
      <c r="B28" s="52">
        <v>0</v>
      </c>
      <c r="C28" s="53">
        <v>0</v>
      </c>
      <c r="D28" s="54" t="str">
        <f t="shared" si="0"/>
        <v xml:space="preserve"> </v>
      </c>
      <c r="E28" s="52">
        <v>0</v>
      </c>
      <c r="F28" s="53">
        <v>0</v>
      </c>
      <c r="G28" s="54" t="str">
        <f t="shared" si="1"/>
        <v xml:space="preserve"> </v>
      </c>
      <c r="H28" s="52">
        <v>0</v>
      </c>
      <c r="I28" s="53">
        <v>0</v>
      </c>
      <c r="J28" s="54" t="str">
        <f t="shared" si="2"/>
        <v xml:space="preserve"> </v>
      </c>
      <c r="K28" s="52">
        <v>0</v>
      </c>
      <c r="L28" s="53">
        <v>0</v>
      </c>
      <c r="M28" s="54" t="str">
        <f t="shared" si="3"/>
        <v xml:space="preserve"> </v>
      </c>
      <c r="N28" s="52">
        <v>0</v>
      </c>
      <c r="O28" s="53">
        <v>0</v>
      </c>
      <c r="P28" s="54" t="str">
        <f t="shared" si="4"/>
        <v xml:space="preserve"> </v>
      </c>
      <c r="Q28" s="52">
        <v>0</v>
      </c>
      <c r="R28" s="53">
        <v>0</v>
      </c>
      <c r="S28" s="54" t="str">
        <f t="shared" si="5"/>
        <v xml:space="preserve"> </v>
      </c>
      <c r="T28" s="52">
        <v>0</v>
      </c>
      <c r="U28" s="153">
        <v>0</v>
      </c>
      <c r="V28" s="54" t="str">
        <f t="shared" si="6"/>
        <v xml:space="preserve"> </v>
      </c>
    </row>
    <row r="29" spans="1:22" s="6" customFormat="1" ht="18.75" customHeight="1">
      <c r="A29" s="72" t="s">
        <v>122</v>
      </c>
      <c r="B29" s="64">
        <v>69</v>
      </c>
      <c r="C29" s="65">
        <v>63</v>
      </c>
      <c r="D29" s="57">
        <f>IF(ISERROR(C29-B29/B29)," ",(C29-B29)*100/B29)</f>
        <v>-8.695652173913043</v>
      </c>
      <c r="E29" s="64">
        <v>31</v>
      </c>
      <c r="F29" s="65">
        <v>33</v>
      </c>
      <c r="G29" s="57">
        <f>IF(ISERROR(F29-E29/E29)," ",(F29-E29)*100/E29)</f>
        <v>6.4516129032258061</v>
      </c>
      <c r="H29" s="64">
        <v>65</v>
      </c>
      <c r="I29" s="65">
        <v>60</v>
      </c>
      <c r="J29" s="57">
        <f>IF(ISERROR(I29-H29/H29)," ",(I29-H29)*100/H29)</f>
        <v>-7.6923076923076925</v>
      </c>
      <c r="K29" s="64">
        <v>65</v>
      </c>
      <c r="L29" s="65">
        <v>60</v>
      </c>
      <c r="M29" s="57">
        <f>IF(ISERROR(L29-K29/K29)," ",(L29-K29)*100/K29)</f>
        <v>-7.6923076923076925</v>
      </c>
      <c r="N29" s="64">
        <v>0</v>
      </c>
      <c r="O29" s="65">
        <v>0</v>
      </c>
      <c r="P29" s="57" t="str">
        <f>IF(ISERROR(O29-N29/N29)," ",(O29-N29)*100/N29)</f>
        <v xml:space="preserve"> </v>
      </c>
      <c r="Q29" s="64">
        <v>0</v>
      </c>
      <c r="R29" s="65">
        <v>0</v>
      </c>
      <c r="S29" s="57" t="str">
        <f>IF(ISERROR(R29-Q29/Q29)," ",(R29-Q29)*100/Q29)</f>
        <v xml:space="preserve"> </v>
      </c>
      <c r="T29" s="64">
        <v>0</v>
      </c>
      <c r="U29" s="162">
        <v>0</v>
      </c>
      <c r="V29" s="57" t="str">
        <f>IF(ISERROR(U29-T29/T29)," ",(U29-T29)*100/T29)</f>
        <v xml:space="preserve"> </v>
      </c>
    </row>
  </sheetData>
  <mergeCells count="8">
    <mergeCell ref="E3:G3"/>
    <mergeCell ref="B3:D3"/>
    <mergeCell ref="A1:V1"/>
    <mergeCell ref="T3:V3"/>
    <mergeCell ref="Q3:S3"/>
    <mergeCell ref="N3:P3"/>
    <mergeCell ref="K3:M3"/>
    <mergeCell ref="H3:J3"/>
  </mergeCells>
  <pageMargins left="0.23622047244094491" right="0.23622047244094491" top="0.6692913385826772" bottom="0.23622047244094491" header="0.51181102362204722" footer="0.23622047244094491"/>
  <pageSetup paperSize="9" scale="81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  <pageSetUpPr fitToPage="1"/>
  </sheetPr>
  <dimension ref="A1:V29"/>
  <sheetViews>
    <sheetView view="pageBreakPreview" zoomScale="70" zoomScaleNormal="100" zoomScaleSheetLayoutView="70" workbookViewId="0">
      <selection activeCell="Q29" sqref="Q29"/>
    </sheetView>
  </sheetViews>
  <sheetFormatPr defaultRowHeight="12.75"/>
  <cols>
    <col min="1" max="1" width="20" style="4" customWidth="1"/>
    <col min="2" max="22" width="8.42578125" style="4" customWidth="1"/>
    <col min="23" max="268" width="9.140625" style="4"/>
    <col min="269" max="269" width="20" style="4" customWidth="1"/>
    <col min="270" max="276" width="25.5703125" style="4" customWidth="1"/>
    <col min="277" max="524" width="9.140625" style="4"/>
    <col min="525" max="525" width="20" style="4" customWidth="1"/>
    <col min="526" max="532" width="25.5703125" style="4" customWidth="1"/>
    <col min="533" max="780" width="9.140625" style="4"/>
    <col min="781" max="781" width="20" style="4" customWidth="1"/>
    <col min="782" max="788" width="25.5703125" style="4" customWidth="1"/>
    <col min="789" max="1036" width="9.140625" style="4"/>
    <col min="1037" max="1037" width="20" style="4" customWidth="1"/>
    <col min="1038" max="1044" width="25.5703125" style="4" customWidth="1"/>
    <col min="1045" max="1292" width="9.140625" style="4"/>
    <col min="1293" max="1293" width="20" style="4" customWidth="1"/>
    <col min="1294" max="1300" width="25.5703125" style="4" customWidth="1"/>
    <col min="1301" max="1548" width="9.140625" style="4"/>
    <col min="1549" max="1549" width="20" style="4" customWidth="1"/>
    <col min="1550" max="1556" width="25.5703125" style="4" customWidth="1"/>
    <col min="1557" max="1804" width="9.140625" style="4"/>
    <col min="1805" max="1805" width="20" style="4" customWidth="1"/>
    <col min="1806" max="1812" width="25.5703125" style="4" customWidth="1"/>
    <col min="1813" max="2060" width="9.140625" style="4"/>
    <col min="2061" max="2061" width="20" style="4" customWidth="1"/>
    <col min="2062" max="2068" width="25.5703125" style="4" customWidth="1"/>
    <col min="2069" max="2316" width="9.140625" style="4"/>
    <col min="2317" max="2317" width="20" style="4" customWidth="1"/>
    <col min="2318" max="2324" width="25.5703125" style="4" customWidth="1"/>
    <col min="2325" max="2572" width="9.140625" style="4"/>
    <col min="2573" max="2573" width="20" style="4" customWidth="1"/>
    <col min="2574" max="2580" width="25.5703125" style="4" customWidth="1"/>
    <col min="2581" max="2828" width="9.140625" style="4"/>
    <col min="2829" max="2829" width="20" style="4" customWidth="1"/>
    <col min="2830" max="2836" width="25.5703125" style="4" customWidth="1"/>
    <col min="2837" max="3084" width="9.140625" style="4"/>
    <col min="3085" max="3085" width="20" style="4" customWidth="1"/>
    <col min="3086" max="3092" width="25.5703125" style="4" customWidth="1"/>
    <col min="3093" max="3340" width="9.140625" style="4"/>
    <col min="3341" max="3341" width="20" style="4" customWidth="1"/>
    <col min="3342" max="3348" width="25.5703125" style="4" customWidth="1"/>
    <col min="3349" max="3596" width="9.140625" style="4"/>
    <col min="3597" max="3597" width="20" style="4" customWidth="1"/>
    <col min="3598" max="3604" width="25.5703125" style="4" customWidth="1"/>
    <col min="3605" max="3852" width="9.140625" style="4"/>
    <col min="3853" max="3853" width="20" style="4" customWidth="1"/>
    <col min="3854" max="3860" width="25.5703125" style="4" customWidth="1"/>
    <col min="3861" max="4108" width="9.140625" style="4"/>
    <col min="4109" max="4109" width="20" style="4" customWidth="1"/>
    <col min="4110" max="4116" width="25.5703125" style="4" customWidth="1"/>
    <col min="4117" max="4364" width="9.140625" style="4"/>
    <col min="4365" max="4365" width="20" style="4" customWidth="1"/>
    <col min="4366" max="4372" width="25.5703125" style="4" customWidth="1"/>
    <col min="4373" max="4620" width="9.140625" style="4"/>
    <col min="4621" max="4621" width="20" style="4" customWidth="1"/>
    <col min="4622" max="4628" width="25.5703125" style="4" customWidth="1"/>
    <col min="4629" max="4876" width="9.140625" style="4"/>
    <col min="4877" max="4877" width="20" style="4" customWidth="1"/>
    <col min="4878" max="4884" width="25.5703125" style="4" customWidth="1"/>
    <col min="4885" max="5132" width="9.140625" style="4"/>
    <col min="5133" max="5133" width="20" style="4" customWidth="1"/>
    <col min="5134" max="5140" width="25.5703125" style="4" customWidth="1"/>
    <col min="5141" max="5388" width="9.140625" style="4"/>
    <col min="5389" max="5389" width="20" style="4" customWidth="1"/>
    <col min="5390" max="5396" width="25.5703125" style="4" customWidth="1"/>
    <col min="5397" max="5644" width="9.140625" style="4"/>
    <col min="5645" max="5645" width="20" style="4" customWidth="1"/>
    <col min="5646" max="5652" width="25.5703125" style="4" customWidth="1"/>
    <col min="5653" max="5900" width="9.140625" style="4"/>
    <col min="5901" max="5901" width="20" style="4" customWidth="1"/>
    <col min="5902" max="5908" width="25.5703125" style="4" customWidth="1"/>
    <col min="5909" max="6156" width="9.140625" style="4"/>
    <col min="6157" max="6157" width="20" style="4" customWidth="1"/>
    <col min="6158" max="6164" width="25.5703125" style="4" customWidth="1"/>
    <col min="6165" max="6412" width="9.140625" style="4"/>
    <col min="6413" max="6413" width="20" style="4" customWidth="1"/>
    <col min="6414" max="6420" width="25.5703125" style="4" customWidth="1"/>
    <col min="6421" max="6668" width="9.140625" style="4"/>
    <col min="6669" max="6669" width="20" style="4" customWidth="1"/>
    <col min="6670" max="6676" width="25.5703125" style="4" customWidth="1"/>
    <col min="6677" max="6924" width="9.140625" style="4"/>
    <col min="6925" max="6925" width="20" style="4" customWidth="1"/>
    <col min="6926" max="6932" width="25.5703125" style="4" customWidth="1"/>
    <col min="6933" max="7180" width="9.140625" style="4"/>
    <col min="7181" max="7181" width="20" style="4" customWidth="1"/>
    <col min="7182" max="7188" width="25.5703125" style="4" customWidth="1"/>
    <col min="7189" max="7436" width="9.140625" style="4"/>
    <col min="7437" max="7437" width="20" style="4" customWidth="1"/>
    <col min="7438" max="7444" width="25.5703125" style="4" customWidth="1"/>
    <col min="7445" max="7692" width="9.140625" style="4"/>
    <col min="7693" max="7693" width="20" style="4" customWidth="1"/>
    <col min="7694" max="7700" width="25.5703125" style="4" customWidth="1"/>
    <col min="7701" max="7948" width="9.140625" style="4"/>
    <col min="7949" max="7949" width="20" style="4" customWidth="1"/>
    <col min="7950" max="7956" width="25.5703125" style="4" customWidth="1"/>
    <col min="7957" max="8204" width="9.140625" style="4"/>
    <col min="8205" max="8205" width="20" style="4" customWidth="1"/>
    <col min="8206" max="8212" width="25.5703125" style="4" customWidth="1"/>
    <col min="8213" max="8460" width="9.140625" style="4"/>
    <col min="8461" max="8461" width="20" style="4" customWidth="1"/>
    <col min="8462" max="8468" width="25.5703125" style="4" customWidth="1"/>
    <col min="8469" max="8716" width="9.140625" style="4"/>
    <col min="8717" max="8717" width="20" style="4" customWidth="1"/>
    <col min="8718" max="8724" width="25.5703125" style="4" customWidth="1"/>
    <col min="8725" max="8972" width="9.140625" style="4"/>
    <col min="8973" max="8973" width="20" style="4" customWidth="1"/>
    <col min="8974" max="8980" width="25.5703125" style="4" customWidth="1"/>
    <col min="8981" max="9228" width="9.140625" style="4"/>
    <col min="9229" max="9229" width="20" style="4" customWidth="1"/>
    <col min="9230" max="9236" width="25.5703125" style="4" customWidth="1"/>
    <col min="9237" max="9484" width="9.140625" style="4"/>
    <col min="9485" max="9485" width="20" style="4" customWidth="1"/>
    <col min="9486" max="9492" width="25.5703125" style="4" customWidth="1"/>
    <col min="9493" max="9740" width="9.140625" style="4"/>
    <col min="9741" max="9741" width="20" style="4" customWidth="1"/>
    <col min="9742" max="9748" width="25.5703125" style="4" customWidth="1"/>
    <col min="9749" max="9996" width="9.140625" style="4"/>
    <col min="9997" max="9997" width="20" style="4" customWidth="1"/>
    <col min="9998" max="10004" width="25.5703125" style="4" customWidth="1"/>
    <col min="10005" max="10252" width="9.140625" style="4"/>
    <col min="10253" max="10253" width="20" style="4" customWidth="1"/>
    <col min="10254" max="10260" width="25.5703125" style="4" customWidth="1"/>
    <col min="10261" max="10508" width="9.140625" style="4"/>
    <col min="10509" max="10509" width="20" style="4" customWidth="1"/>
    <col min="10510" max="10516" width="25.5703125" style="4" customWidth="1"/>
    <col min="10517" max="10764" width="9.140625" style="4"/>
    <col min="10765" max="10765" width="20" style="4" customWidth="1"/>
    <col min="10766" max="10772" width="25.5703125" style="4" customWidth="1"/>
    <col min="10773" max="11020" width="9.140625" style="4"/>
    <col min="11021" max="11021" width="20" style="4" customWidth="1"/>
    <col min="11022" max="11028" width="25.5703125" style="4" customWidth="1"/>
    <col min="11029" max="11276" width="9.140625" style="4"/>
    <col min="11277" max="11277" width="20" style="4" customWidth="1"/>
    <col min="11278" max="11284" width="25.5703125" style="4" customWidth="1"/>
    <col min="11285" max="11532" width="9.140625" style="4"/>
    <col min="11533" max="11533" width="20" style="4" customWidth="1"/>
    <col min="11534" max="11540" width="25.5703125" style="4" customWidth="1"/>
    <col min="11541" max="11788" width="9.140625" style="4"/>
    <col min="11789" max="11789" width="20" style="4" customWidth="1"/>
    <col min="11790" max="11796" width="25.5703125" style="4" customWidth="1"/>
    <col min="11797" max="12044" width="9.140625" style="4"/>
    <col min="12045" max="12045" width="20" style="4" customWidth="1"/>
    <col min="12046" max="12052" width="25.5703125" style="4" customWidth="1"/>
    <col min="12053" max="12300" width="9.140625" style="4"/>
    <col min="12301" max="12301" width="20" style="4" customWidth="1"/>
    <col min="12302" max="12308" width="25.5703125" style="4" customWidth="1"/>
    <col min="12309" max="12556" width="9.140625" style="4"/>
    <col min="12557" max="12557" width="20" style="4" customWidth="1"/>
    <col min="12558" max="12564" width="25.5703125" style="4" customWidth="1"/>
    <col min="12565" max="12812" width="9.140625" style="4"/>
    <col min="12813" max="12813" width="20" style="4" customWidth="1"/>
    <col min="12814" max="12820" width="25.5703125" style="4" customWidth="1"/>
    <col min="12821" max="13068" width="9.140625" style="4"/>
    <col min="13069" max="13069" width="20" style="4" customWidth="1"/>
    <col min="13070" max="13076" width="25.5703125" style="4" customWidth="1"/>
    <col min="13077" max="13324" width="9.140625" style="4"/>
    <col min="13325" max="13325" width="20" style="4" customWidth="1"/>
    <col min="13326" max="13332" width="25.5703125" style="4" customWidth="1"/>
    <col min="13333" max="13580" width="9.140625" style="4"/>
    <col min="13581" max="13581" width="20" style="4" customWidth="1"/>
    <col min="13582" max="13588" width="25.5703125" style="4" customWidth="1"/>
    <col min="13589" max="13836" width="9.140625" style="4"/>
    <col min="13837" max="13837" width="20" style="4" customWidth="1"/>
    <col min="13838" max="13844" width="25.5703125" style="4" customWidth="1"/>
    <col min="13845" max="14092" width="9.140625" style="4"/>
    <col min="14093" max="14093" width="20" style="4" customWidth="1"/>
    <col min="14094" max="14100" width="25.5703125" style="4" customWidth="1"/>
    <col min="14101" max="14348" width="9.140625" style="4"/>
    <col min="14349" max="14349" width="20" style="4" customWidth="1"/>
    <col min="14350" max="14356" width="25.5703125" style="4" customWidth="1"/>
    <col min="14357" max="14604" width="9.140625" style="4"/>
    <col min="14605" max="14605" width="20" style="4" customWidth="1"/>
    <col min="14606" max="14612" width="25.5703125" style="4" customWidth="1"/>
    <col min="14613" max="14860" width="9.140625" style="4"/>
    <col min="14861" max="14861" width="20" style="4" customWidth="1"/>
    <col min="14862" max="14868" width="25.5703125" style="4" customWidth="1"/>
    <col min="14869" max="15116" width="9.140625" style="4"/>
    <col min="15117" max="15117" width="20" style="4" customWidth="1"/>
    <col min="15118" max="15124" width="25.5703125" style="4" customWidth="1"/>
    <col min="15125" max="15372" width="9.140625" style="4"/>
    <col min="15373" max="15373" width="20" style="4" customWidth="1"/>
    <col min="15374" max="15380" width="25.5703125" style="4" customWidth="1"/>
    <col min="15381" max="15628" width="9.140625" style="4"/>
    <col min="15629" max="15629" width="20" style="4" customWidth="1"/>
    <col min="15630" max="15636" width="25.5703125" style="4" customWidth="1"/>
    <col min="15637" max="15884" width="9.140625" style="4"/>
    <col min="15885" max="15885" width="20" style="4" customWidth="1"/>
    <col min="15886" max="15892" width="25.5703125" style="4" customWidth="1"/>
    <col min="15893" max="16140" width="9.140625" style="4"/>
    <col min="16141" max="16141" width="20" style="4" customWidth="1"/>
    <col min="16142" max="16148" width="25.5703125" style="4" customWidth="1"/>
    <col min="16149" max="16384" width="9.140625" style="4"/>
  </cols>
  <sheetData>
    <row r="1" spans="1:22" ht="18.75" customHeight="1">
      <c r="A1" s="345" t="s">
        <v>233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</row>
    <row r="2" spans="1:22" ht="18.75" customHeight="1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2" ht="72" customHeight="1">
      <c r="A3" s="82"/>
      <c r="B3" s="342" t="s">
        <v>135</v>
      </c>
      <c r="C3" s="343"/>
      <c r="D3" s="344"/>
      <c r="E3" s="342" t="s">
        <v>136</v>
      </c>
      <c r="F3" s="343"/>
      <c r="G3" s="344"/>
      <c r="H3" s="342" t="s">
        <v>76</v>
      </c>
      <c r="I3" s="343"/>
      <c r="J3" s="344"/>
      <c r="K3" s="346" t="s">
        <v>77</v>
      </c>
      <c r="L3" s="346"/>
      <c r="M3" s="346"/>
      <c r="N3" s="346" t="s">
        <v>129</v>
      </c>
      <c r="O3" s="346"/>
      <c r="P3" s="346"/>
      <c r="Q3" s="346" t="s">
        <v>130</v>
      </c>
      <c r="R3" s="346"/>
      <c r="S3" s="346"/>
      <c r="T3" s="346" t="s">
        <v>78</v>
      </c>
      <c r="U3" s="346"/>
      <c r="V3" s="346"/>
    </row>
    <row r="4" spans="1:22" ht="18.75" customHeight="1">
      <c r="A4" s="59"/>
      <c r="B4" s="78" t="s">
        <v>36</v>
      </c>
      <c r="C4" s="78" t="s">
        <v>37</v>
      </c>
      <c r="D4" s="79" t="s">
        <v>137</v>
      </c>
      <c r="E4" s="78" t="s">
        <v>36</v>
      </c>
      <c r="F4" s="78" t="s">
        <v>37</v>
      </c>
      <c r="G4" s="79" t="s">
        <v>137</v>
      </c>
      <c r="H4" s="78" t="s">
        <v>36</v>
      </c>
      <c r="I4" s="78" t="s">
        <v>37</v>
      </c>
      <c r="J4" s="79" t="s">
        <v>137</v>
      </c>
      <c r="K4" s="78" t="s">
        <v>36</v>
      </c>
      <c r="L4" s="78" t="s">
        <v>37</v>
      </c>
      <c r="M4" s="79" t="s">
        <v>137</v>
      </c>
      <c r="N4" s="78" t="s">
        <v>36</v>
      </c>
      <c r="O4" s="78" t="s">
        <v>37</v>
      </c>
      <c r="P4" s="79" t="s">
        <v>137</v>
      </c>
      <c r="Q4" s="78" t="s">
        <v>36</v>
      </c>
      <c r="R4" s="78" t="s">
        <v>37</v>
      </c>
      <c r="S4" s="79" t="s">
        <v>137</v>
      </c>
      <c r="T4" s="78" t="s">
        <v>36</v>
      </c>
      <c r="U4" s="78" t="s">
        <v>37</v>
      </c>
      <c r="V4" s="79" t="s">
        <v>137</v>
      </c>
    </row>
    <row r="5" spans="1:22" ht="18.75" customHeight="1">
      <c r="A5" s="59" t="s">
        <v>60</v>
      </c>
      <c r="B5" s="109">
        <v>543</v>
      </c>
      <c r="C5" s="109">
        <v>544</v>
      </c>
      <c r="D5" s="198">
        <v>545</v>
      </c>
      <c r="E5" s="198">
        <v>546</v>
      </c>
      <c r="F5" s="198">
        <v>547</v>
      </c>
      <c r="G5" s="198">
        <v>548</v>
      </c>
      <c r="H5" s="198">
        <v>549</v>
      </c>
      <c r="I5" s="198">
        <v>550</v>
      </c>
      <c r="J5" s="198">
        <v>551</v>
      </c>
      <c r="K5" s="198">
        <v>552</v>
      </c>
      <c r="L5" s="198">
        <v>553</v>
      </c>
      <c r="M5" s="198">
        <v>554</v>
      </c>
      <c r="N5" s="198">
        <v>555</v>
      </c>
      <c r="O5" s="198">
        <v>556</v>
      </c>
      <c r="P5" s="198">
        <v>557</v>
      </c>
      <c r="Q5" s="198">
        <v>558</v>
      </c>
      <c r="R5" s="198">
        <v>559</v>
      </c>
      <c r="S5" s="198">
        <v>560</v>
      </c>
      <c r="T5" s="198">
        <v>561</v>
      </c>
      <c r="U5" s="198">
        <v>562</v>
      </c>
      <c r="V5" s="198">
        <v>563</v>
      </c>
    </row>
    <row r="6" spans="1:22" ht="18.75" customHeight="1">
      <c r="A6" s="68" t="s">
        <v>256</v>
      </c>
      <c r="B6" s="129">
        <v>6052</v>
      </c>
      <c r="C6" s="152">
        <v>4481</v>
      </c>
      <c r="D6" s="54">
        <f t="shared" ref="D6:D28" si="0">IF(ISERROR(C6-B6/B6)," ",(C6-B6)*100/B6)</f>
        <v>-25.958360872438863</v>
      </c>
      <c r="E6" s="119">
        <v>1824</v>
      </c>
      <c r="F6" s="120">
        <v>1613</v>
      </c>
      <c r="G6" s="54">
        <f t="shared" ref="G6:G28" si="1">IF(ISERROR(F6-E6/E6)," ",(F6-E6)*100/E6)</f>
        <v>-11.567982456140351</v>
      </c>
      <c r="H6" s="119">
        <v>444</v>
      </c>
      <c r="I6" s="120">
        <v>521</v>
      </c>
      <c r="J6" s="54">
        <f t="shared" ref="J6:J28" si="2">IF(ISERROR(I6-H6/H6)," ",(I6-H6)*100/H6)</f>
        <v>17.342342342342342</v>
      </c>
      <c r="K6" s="119">
        <v>215</v>
      </c>
      <c r="L6" s="120">
        <v>328</v>
      </c>
      <c r="M6" s="54">
        <f t="shared" ref="M6:M28" si="3">IF(ISERROR(L6-K6/K6)," ",(L6-K6)*100/K6)</f>
        <v>52.558139534883722</v>
      </c>
      <c r="N6" s="119">
        <v>229</v>
      </c>
      <c r="O6" s="120">
        <v>193</v>
      </c>
      <c r="P6" s="54">
        <f t="shared" ref="P6:P28" si="4">IF(ISERROR(O6-N6/N6)," ",(O6-N6)*100/N6)</f>
        <v>-15.720524017467248</v>
      </c>
      <c r="Q6" s="119">
        <v>349</v>
      </c>
      <c r="R6" s="120">
        <v>460</v>
      </c>
      <c r="S6" s="54">
        <f t="shared" ref="S6:S28" si="5">IF(ISERROR(R6-Q6/Q6)," ",(R6-Q6)*100/Q6)</f>
        <v>31.805157593123209</v>
      </c>
      <c r="T6" s="119">
        <v>524</v>
      </c>
      <c r="U6" s="152">
        <v>496</v>
      </c>
      <c r="V6" s="54">
        <f t="shared" ref="V6:V28" si="6">IF(ISERROR(U6-T6/T6)," ",(U6-T6)*100/T6)</f>
        <v>-5.343511450381679</v>
      </c>
    </row>
    <row r="7" spans="1:22" ht="18.75" customHeight="1">
      <c r="A7" s="69" t="s">
        <v>251</v>
      </c>
      <c r="B7" s="141">
        <v>1247</v>
      </c>
      <c r="C7" s="153">
        <v>1276</v>
      </c>
      <c r="D7" s="54">
        <f t="shared" si="0"/>
        <v>2.3255813953488373</v>
      </c>
      <c r="E7" s="52">
        <v>386</v>
      </c>
      <c r="F7" s="53">
        <v>393</v>
      </c>
      <c r="G7" s="54">
        <f t="shared" si="1"/>
        <v>1.8134715025906736</v>
      </c>
      <c r="H7" s="52">
        <v>130</v>
      </c>
      <c r="I7" s="53">
        <v>147</v>
      </c>
      <c r="J7" s="54">
        <f t="shared" si="2"/>
        <v>13.076923076923077</v>
      </c>
      <c r="K7" s="52">
        <v>98</v>
      </c>
      <c r="L7" s="53">
        <v>98</v>
      </c>
      <c r="M7" s="54">
        <f t="shared" si="3"/>
        <v>0</v>
      </c>
      <c r="N7" s="52">
        <v>32</v>
      </c>
      <c r="O7" s="53">
        <v>49</v>
      </c>
      <c r="P7" s="54">
        <f t="shared" si="4"/>
        <v>53.125</v>
      </c>
      <c r="Q7" s="52">
        <v>151</v>
      </c>
      <c r="R7" s="53">
        <v>125</v>
      </c>
      <c r="S7" s="54">
        <f t="shared" si="5"/>
        <v>-17.218543046357617</v>
      </c>
      <c r="T7" s="52">
        <v>75</v>
      </c>
      <c r="U7" s="153">
        <v>45</v>
      </c>
      <c r="V7" s="54">
        <f t="shared" si="6"/>
        <v>-40</v>
      </c>
    </row>
    <row r="8" spans="1:22" ht="18.75" customHeight="1">
      <c r="A8" s="69" t="s">
        <v>107</v>
      </c>
      <c r="B8" s="141">
        <v>1248</v>
      </c>
      <c r="C8" s="153">
        <v>1135</v>
      </c>
      <c r="D8" s="54">
        <f t="shared" si="0"/>
        <v>-9.0544871794871788</v>
      </c>
      <c r="E8" s="52">
        <v>466</v>
      </c>
      <c r="F8" s="53">
        <v>415</v>
      </c>
      <c r="G8" s="54">
        <f t="shared" si="1"/>
        <v>-10.944206008583691</v>
      </c>
      <c r="H8" s="52">
        <v>158</v>
      </c>
      <c r="I8" s="53">
        <v>163</v>
      </c>
      <c r="J8" s="54">
        <f t="shared" si="2"/>
        <v>3.1645569620253164</v>
      </c>
      <c r="K8" s="52">
        <v>78</v>
      </c>
      <c r="L8" s="53">
        <v>86</v>
      </c>
      <c r="M8" s="54">
        <f t="shared" si="3"/>
        <v>10.256410256410257</v>
      </c>
      <c r="N8" s="52">
        <v>80</v>
      </c>
      <c r="O8" s="53">
        <v>77</v>
      </c>
      <c r="P8" s="54">
        <f t="shared" si="4"/>
        <v>-3.75</v>
      </c>
      <c r="Q8" s="52">
        <v>148</v>
      </c>
      <c r="R8" s="53">
        <v>134</v>
      </c>
      <c r="S8" s="54">
        <f t="shared" si="5"/>
        <v>-9.4594594594594597</v>
      </c>
      <c r="T8" s="52">
        <v>47</v>
      </c>
      <c r="U8" s="153">
        <v>40</v>
      </c>
      <c r="V8" s="54">
        <f t="shared" si="6"/>
        <v>-14.893617021276595</v>
      </c>
    </row>
    <row r="9" spans="1:22" ht="18.75" customHeight="1">
      <c r="A9" s="69" t="s">
        <v>108</v>
      </c>
      <c r="B9" s="52">
        <v>1475</v>
      </c>
      <c r="C9" s="53">
        <v>1942</v>
      </c>
      <c r="D9" s="54">
        <f t="shared" si="0"/>
        <v>31.661016949152543</v>
      </c>
      <c r="E9" s="52">
        <v>548</v>
      </c>
      <c r="F9" s="53">
        <v>710</v>
      </c>
      <c r="G9" s="54">
        <f t="shared" si="1"/>
        <v>29.562043795620436</v>
      </c>
      <c r="H9" s="52">
        <v>240</v>
      </c>
      <c r="I9" s="53">
        <v>268</v>
      </c>
      <c r="J9" s="54">
        <f t="shared" si="2"/>
        <v>11.666666666666666</v>
      </c>
      <c r="K9" s="52">
        <v>157</v>
      </c>
      <c r="L9" s="53">
        <v>169</v>
      </c>
      <c r="M9" s="54">
        <f t="shared" si="3"/>
        <v>7.6433121019108281</v>
      </c>
      <c r="N9" s="52">
        <v>83</v>
      </c>
      <c r="O9" s="53">
        <v>99</v>
      </c>
      <c r="P9" s="54">
        <f t="shared" si="4"/>
        <v>19.277108433734941</v>
      </c>
      <c r="Q9" s="52">
        <v>194</v>
      </c>
      <c r="R9" s="53">
        <v>174</v>
      </c>
      <c r="S9" s="54">
        <f t="shared" si="5"/>
        <v>-10.309278350515465</v>
      </c>
      <c r="T9" s="52">
        <v>75</v>
      </c>
      <c r="U9" s="153">
        <v>36</v>
      </c>
      <c r="V9" s="54">
        <f t="shared" si="6"/>
        <v>-52</v>
      </c>
    </row>
    <row r="10" spans="1:22" ht="18.75" customHeight="1">
      <c r="A10" s="69" t="s">
        <v>109</v>
      </c>
      <c r="B10" s="52">
        <v>5670</v>
      </c>
      <c r="C10" s="53">
        <v>5823</v>
      </c>
      <c r="D10" s="54">
        <f t="shared" si="0"/>
        <v>2.6984126984126986</v>
      </c>
      <c r="E10" s="52">
        <v>2125</v>
      </c>
      <c r="F10" s="53">
        <v>1809</v>
      </c>
      <c r="G10" s="54">
        <f t="shared" si="1"/>
        <v>-14.870588235294118</v>
      </c>
      <c r="H10" s="52">
        <v>790</v>
      </c>
      <c r="I10" s="53">
        <v>937</v>
      </c>
      <c r="J10" s="54">
        <f t="shared" si="2"/>
        <v>18.60759493670886</v>
      </c>
      <c r="K10" s="52">
        <v>468</v>
      </c>
      <c r="L10" s="53">
        <v>642</v>
      </c>
      <c r="M10" s="54">
        <f t="shared" si="3"/>
        <v>37.179487179487182</v>
      </c>
      <c r="N10" s="52">
        <v>322</v>
      </c>
      <c r="O10" s="53">
        <v>295</v>
      </c>
      <c r="P10" s="54">
        <f t="shared" si="4"/>
        <v>-8.3850931677018625</v>
      </c>
      <c r="Q10" s="52">
        <v>360</v>
      </c>
      <c r="R10" s="53">
        <v>188</v>
      </c>
      <c r="S10" s="54">
        <f t="shared" si="5"/>
        <v>-47.777777777777779</v>
      </c>
      <c r="T10" s="52">
        <v>430</v>
      </c>
      <c r="U10" s="153">
        <v>239</v>
      </c>
      <c r="V10" s="54">
        <f t="shared" si="6"/>
        <v>-44.418604651162788</v>
      </c>
    </row>
    <row r="11" spans="1:22" ht="18.75" customHeight="1">
      <c r="A11" s="69" t="s">
        <v>110</v>
      </c>
      <c r="B11" s="52">
        <v>2061</v>
      </c>
      <c r="C11" s="53">
        <v>3115</v>
      </c>
      <c r="D11" s="54">
        <f t="shared" si="0"/>
        <v>51.140223192624937</v>
      </c>
      <c r="E11" s="52">
        <v>826</v>
      </c>
      <c r="F11" s="53">
        <v>781</v>
      </c>
      <c r="G11" s="54">
        <f t="shared" si="1"/>
        <v>-5.4479418886198543</v>
      </c>
      <c r="H11" s="52">
        <v>301</v>
      </c>
      <c r="I11" s="53">
        <v>370</v>
      </c>
      <c r="J11" s="54">
        <f t="shared" si="2"/>
        <v>22.923588039867109</v>
      </c>
      <c r="K11" s="52">
        <v>96</v>
      </c>
      <c r="L11" s="53">
        <v>182</v>
      </c>
      <c r="M11" s="54">
        <f t="shared" si="3"/>
        <v>89.583333333333329</v>
      </c>
      <c r="N11" s="52">
        <v>205</v>
      </c>
      <c r="O11" s="53">
        <v>188</v>
      </c>
      <c r="P11" s="54">
        <f t="shared" si="4"/>
        <v>-8.2926829268292686</v>
      </c>
      <c r="Q11" s="52">
        <v>193</v>
      </c>
      <c r="R11" s="53">
        <v>246</v>
      </c>
      <c r="S11" s="54">
        <f t="shared" si="5"/>
        <v>27.461139896373059</v>
      </c>
      <c r="T11" s="52">
        <v>34</v>
      </c>
      <c r="U11" s="153">
        <v>18</v>
      </c>
      <c r="V11" s="54">
        <f t="shared" si="6"/>
        <v>-47.058823529411768</v>
      </c>
    </row>
    <row r="12" spans="1:22" ht="18.75" customHeight="1">
      <c r="A12" s="69" t="s">
        <v>111</v>
      </c>
      <c r="B12" s="52">
        <v>1184</v>
      </c>
      <c r="C12" s="53">
        <v>1215</v>
      </c>
      <c r="D12" s="54">
        <f t="shared" si="0"/>
        <v>2.6182432432432434</v>
      </c>
      <c r="E12" s="52">
        <v>502</v>
      </c>
      <c r="F12" s="53">
        <v>467</v>
      </c>
      <c r="G12" s="54">
        <f t="shared" si="1"/>
        <v>-6.9721115537848606</v>
      </c>
      <c r="H12" s="52">
        <v>110</v>
      </c>
      <c r="I12" s="53">
        <v>204</v>
      </c>
      <c r="J12" s="54">
        <f t="shared" si="2"/>
        <v>85.454545454545453</v>
      </c>
      <c r="K12" s="52">
        <v>90</v>
      </c>
      <c r="L12" s="53">
        <v>156</v>
      </c>
      <c r="M12" s="54">
        <f t="shared" si="3"/>
        <v>73.333333333333329</v>
      </c>
      <c r="N12" s="52">
        <v>20</v>
      </c>
      <c r="O12" s="53">
        <v>48</v>
      </c>
      <c r="P12" s="54">
        <f t="shared" si="4"/>
        <v>140</v>
      </c>
      <c r="Q12" s="52">
        <v>197</v>
      </c>
      <c r="R12" s="53">
        <v>231</v>
      </c>
      <c r="S12" s="54">
        <f t="shared" si="5"/>
        <v>17.258883248730964</v>
      </c>
      <c r="T12" s="52">
        <v>111</v>
      </c>
      <c r="U12" s="153">
        <v>148</v>
      </c>
      <c r="V12" s="54">
        <f t="shared" si="6"/>
        <v>33.333333333333336</v>
      </c>
    </row>
    <row r="13" spans="1:22" ht="18.75" customHeight="1">
      <c r="A13" s="69" t="s">
        <v>112</v>
      </c>
      <c r="B13" s="52">
        <v>1290</v>
      </c>
      <c r="C13" s="53">
        <v>1326</v>
      </c>
      <c r="D13" s="54">
        <f t="shared" si="0"/>
        <v>2.7906976744186047</v>
      </c>
      <c r="E13" s="52">
        <v>509</v>
      </c>
      <c r="F13" s="53">
        <v>483</v>
      </c>
      <c r="G13" s="54">
        <f t="shared" si="1"/>
        <v>-5.1080550098231825</v>
      </c>
      <c r="H13" s="52">
        <v>165</v>
      </c>
      <c r="I13" s="53">
        <v>185</v>
      </c>
      <c r="J13" s="54">
        <f t="shared" si="2"/>
        <v>12.121212121212121</v>
      </c>
      <c r="K13" s="52">
        <v>112</v>
      </c>
      <c r="L13" s="53">
        <v>119</v>
      </c>
      <c r="M13" s="54">
        <f t="shared" si="3"/>
        <v>6.25</v>
      </c>
      <c r="N13" s="52">
        <v>53</v>
      </c>
      <c r="O13" s="53">
        <v>66</v>
      </c>
      <c r="P13" s="54">
        <f t="shared" si="4"/>
        <v>24.528301886792452</v>
      </c>
      <c r="Q13" s="52">
        <v>215</v>
      </c>
      <c r="R13" s="53">
        <v>190</v>
      </c>
      <c r="S13" s="54">
        <f t="shared" si="5"/>
        <v>-11.627906976744185</v>
      </c>
      <c r="T13" s="52">
        <v>21</v>
      </c>
      <c r="U13" s="153">
        <v>24</v>
      </c>
      <c r="V13" s="54">
        <f t="shared" si="6"/>
        <v>14.285714285714286</v>
      </c>
    </row>
    <row r="14" spans="1:22" ht="18.75" customHeight="1">
      <c r="A14" s="69" t="s">
        <v>113</v>
      </c>
      <c r="B14" s="52">
        <v>1192</v>
      </c>
      <c r="C14" s="53">
        <v>1177</v>
      </c>
      <c r="D14" s="54">
        <f t="shared" si="0"/>
        <v>-1.2583892617449663</v>
      </c>
      <c r="E14" s="52">
        <v>415</v>
      </c>
      <c r="F14" s="53">
        <v>481</v>
      </c>
      <c r="G14" s="54">
        <f t="shared" si="1"/>
        <v>15.903614457831326</v>
      </c>
      <c r="H14" s="52">
        <v>143</v>
      </c>
      <c r="I14" s="53">
        <v>205</v>
      </c>
      <c r="J14" s="54">
        <f t="shared" si="2"/>
        <v>43.356643356643353</v>
      </c>
      <c r="K14" s="52">
        <v>101</v>
      </c>
      <c r="L14" s="53">
        <v>131</v>
      </c>
      <c r="M14" s="54">
        <f t="shared" si="3"/>
        <v>29.702970297029704</v>
      </c>
      <c r="N14" s="52">
        <v>42</v>
      </c>
      <c r="O14" s="53">
        <v>74</v>
      </c>
      <c r="P14" s="54">
        <f t="shared" si="4"/>
        <v>76.19047619047619</v>
      </c>
      <c r="Q14" s="52">
        <v>135</v>
      </c>
      <c r="R14" s="53">
        <v>112</v>
      </c>
      <c r="S14" s="54">
        <f t="shared" si="5"/>
        <v>-17.037037037037038</v>
      </c>
      <c r="T14" s="52">
        <v>66</v>
      </c>
      <c r="U14" s="153">
        <v>50</v>
      </c>
      <c r="V14" s="54">
        <f t="shared" si="6"/>
        <v>-24.242424242424242</v>
      </c>
    </row>
    <row r="15" spans="1:22" ht="18.75" customHeight="1">
      <c r="A15" s="69" t="s">
        <v>252</v>
      </c>
      <c r="B15" s="52">
        <v>908</v>
      </c>
      <c r="C15" s="53">
        <v>622</v>
      </c>
      <c r="D15" s="54">
        <f t="shared" si="0"/>
        <v>-31.497797356828194</v>
      </c>
      <c r="E15" s="52">
        <v>303</v>
      </c>
      <c r="F15" s="53">
        <v>282</v>
      </c>
      <c r="G15" s="54">
        <f t="shared" si="1"/>
        <v>-6.9306930693069306</v>
      </c>
      <c r="H15" s="52">
        <v>149</v>
      </c>
      <c r="I15" s="53">
        <v>182</v>
      </c>
      <c r="J15" s="54">
        <f t="shared" si="2"/>
        <v>22.14765100671141</v>
      </c>
      <c r="K15" s="52">
        <v>93</v>
      </c>
      <c r="L15" s="53">
        <v>146</v>
      </c>
      <c r="M15" s="54">
        <f t="shared" si="3"/>
        <v>56.98924731182796</v>
      </c>
      <c r="N15" s="52">
        <v>56</v>
      </c>
      <c r="O15" s="53">
        <v>36</v>
      </c>
      <c r="P15" s="54">
        <f t="shared" si="4"/>
        <v>-35.714285714285715</v>
      </c>
      <c r="Q15" s="52">
        <v>35</v>
      </c>
      <c r="R15" s="53">
        <v>45</v>
      </c>
      <c r="S15" s="54">
        <f t="shared" si="5"/>
        <v>28.571428571428573</v>
      </c>
      <c r="T15" s="52">
        <v>16</v>
      </c>
      <c r="U15" s="153">
        <v>40</v>
      </c>
      <c r="V15" s="54">
        <f t="shared" si="6"/>
        <v>150</v>
      </c>
    </row>
    <row r="16" spans="1:22" ht="18.75" customHeight="1">
      <c r="A16" s="69" t="s">
        <v>114</v>
      </c>
      <c r="B16" s="52">
        <v>1296</v>
      </c>
      <c r="C16" s="53">
        <v>1215</v>
      </c>
      <c r="D16" s="54">
        <f t="shared" si="0"/>
        <v>-6.25</v>
      </c>
      <c r="E16" s="52">
        <v>405</v>
      </c>
      <c r="F16" s="53">
        <v>472</v>
      </c>
      <c r="G16" s="54">
        <f t="shared" si="1"/>
        <v>16.543209876543209</v>
      </c>
      <c r="H16" s="52">
        <v>209</v>
      </c>
      <c r="I16" s="53">
        <v>239</v>
      </c>
      <c r="J16" s="54">
        <f t="shared" si="2"/>
        <v>14.354066985645932</v>
      </c>
      <c r="K16" s="52">
        <v>117</v>
      </c>
      <c r="L16" s="53">
        <v>147</v>
      </c>
      <c r="M16" s="54">
        <f t="shared" si="3"/>
        <v>25.641025641025642</v>
      </c>
      <c r="N16" s="52">
        <v>92</v>
      </c>
      <c r="O16" s="53">
        <v>92</v>
      </c>
      <c r="P16" s="54">
        <f t="shared" si="4"/>
        <v>0</v>
      </c>
      <c r="Q16" s="52">
        <v>115</v>
      </c>
      <c r="R16" s="53">
        <v>137</v>
      </c>
      <c r="S16" s="54">
        <f t="shared" si="5"/>
        <v>19.130434782608695</v>
      </c>
      <c r="T16" s="52">
        <v>15</v>
      </c>
      <c r="U16" s="153">
        <v>32</v>
      </c>
      <c r="V16" s="54">
        <f t="shared" si="6"/>
        <v>113.33333333333333</v>
      </c>
    </row>
    <row r="17" spans="1:22" ht="18.75" customHeight="1">
      <c r="A17" s="69" t="s">
        <v>115</v>
      </c>
      <c r="B17" s="52">
        <v>2469</v>
      </c>
      <c r="C17" s="53">
        <v>1909</v>
      </c>
      <c r="D17" s="54">
        <f t="shared" si="0"/>
        <v>-22.681247468610774</v>
      </c>
      <c r="E17" s="52">
        <v>792</v>
      </c>
      <c r="F17" s="53">
        <v>759</v>
      </c>
      <c r="G17" s="54">
        <f t="shared" si="1"/>
        <v>-4.166666666666667</v>
      </c>
      <c r="H17" s="52">
        <v>268</v>
      </c>
      <c r="I17" s="53">
        <v>318</v>
      </c>
      <c r="J17" s="54">
        <f t="shared" si="2"/>
        <v>18.656716417910449</v>
      </c>
      <c r="K17" s="52">
        <v>210</v>
      </c>
      <c r="L17" s="53">
        <v>249</v>
      </c>
      <c r="M17" s="54">
        <f t="shared" si="3"/>
        <v>18.571428571428573</v>
      </c>
      <c r="N17" s="52">
        <v>58</v>
      </c>
      <c r="O17" s="53">
        <v>69</v>
      </c>
      <c r="P17" s="54">
        <f t="shared" si="4"/>
        <v>18.96551724137931</v>
      </c>
      <c r="Q17" s="52">
        <v>264</v>
      </c>
      <c r="R17" s="53">
        <v>176</v>
      </c>
      <c r="S17" s="54">
        <f t="shared" si="5"/>
        <v>-33.333333333333336</v>
      </c>
      <c r="T17" s="52">
        <v>53</v>
      </c>
      <c r="U17" s="153">
        <v>32</v>
      </c>
      <c r="V17" s="54">
        <f t="shared" si="6"/>
        <v>-39.622641509433961</v>
      </c>
    </row>
    <row r="18" spans="1:22" ht="18.75" customHeight="1">
      <c r="A18" s="69" t="s">
        <v>249</v>
      </c>
      <c r="B18" s="52">
        <v>699</v>
      </c>
      <c r="C18" s="53">
        <v>889</v>
      </c>
      <c r="D18" s="54">
        <f t="shared" si="0"/>
        <v>27.181688125894134</v>
      </c>
      <c r="E18" s="52">
        <v>319</v>
      </c>
      <c r="F18" s="53">
        <v>339</v>
      </c>
      <c r="G18" s="54">
        <f t="shared" si="1"/>
        <v>6.2695924764890281</v>
      </c>
      <c r="H18" s="52">
        <v>120</v>
      </c>
      <c r="I18" s="53">
        <v>184</v>
      </c>
      <c r="J18" s="54">
        <f t="shared" si="2"/>
        <v>53.333333333333336</v>
      </c>
      <c r="K18" s="52">
        <v>99</v>
      </c>
      <c r="L18" s="53">
        <v>163</v>
      </c>
      <c r="M18" s="54">
        <f t="shared" si="3"/>
        <v>64.646464646464651</v>
      </c>
      <c r="N18" s="52">
        <v>21</v>
      </c>
      <c r="O18" s="53">
        <v>21</v>
      </c>
      <c r="P18" s="54">
        <f t="shared" si="4"/>
        <v>0</v>
      </c>
      <c r="Q18" s="52">
        <v>50</v>
      </c>
      <c r="R18" s="53">
        <v>51</v>
      </c>
      <c r="S18" s="54">
        <f t="shared" si="5"/>
        <v>2</v>
      </c>
      <c r="T18" s="52">
        <v>55</v>
      </c>
      <c r="U18" s="153">
        <v>40</v>
      </c>
      <c r="V18" s="54">
        <f t="shared" si="6"/>
        <v>-27.272727272727273</v>
      </c>
    </row>
    <row r="19" spans="1:22" ht="18.75" customHeight="1">
      <c r="A19" s="69" t="s">
        <v>116</v>
      </c>
      <c r="B19" s="52">
        <v>1145</v>
      </c>
      <c r="C19" s="53">
        <v>990</v>
      </c>
      <c r="D19" s="54">
        <f t="shared" si="0"/>
        <v>-13.537117903930131</v>
      </c>
      <c r="E19" s="52">
        <v>456</v>
      </c>
      <c r="F19" s="53">
        <v>464</v>
      </c>
      <c r="G19" s="54">
        <f t="shared" si="1"/>
        <v>1.7543859649122806</v>
      </c>
      <c r="H19" s="52">
        <v>205</v>
      </c>
      <c r="I19" s="53">
        <v>183</v>
      </c>
      <c r="J19" s="54">
        <f t="shared" si="2"/>
        <v>-10.731707317073171</v>
      </c>
      <c r="K19" s="52">
        <v>146</v>
      </c>
      <c r="L19" s="53">
        <v>116</v>
      </c>
      <c r="M19" s="54">
        <f t="shared" si="3"/>
        <v>-20.547945205479451</v>
      </c>
      <c r="N19" s="52">
        <v>59</v>
      </c>
      <c r="O19" s="53">
        <v>67</v>
      </c>
      <c r="P19" s="54">
        <f t="shared" si="4"/>
        <v>13.559322033898304</v>
      </c>
      <c r="Q19" s="52">
        <v>116</v>
      </c>
      <c r="R19" s="53">
        <v>91</v>
      </c>
      <c r="S19" s="54">
        <f t="shared" si="5"/>
        <v>-21.551724137931036</v>
      </c>
      <c r="T19" s="52">
        <v>30</v>
      </c>
      <c r="U19" s="153">
        <v>25</v>
      </c>
      <c r="V19" s="54">
        <f t="shared" si="6"/>
        <v>-16.666666666666668</v>
      </c>
    </row>
    <row r="20" spans="1:22" ht="18.75" customHeight="1">
      <c r="A20" s="69" t="s">
        <v>284</v>
      </c>
      <c r="B20" s="52">
        <v>727</v>
      </c>
      <c r="C20" s="53">
        <v>644</v>
      </c>
      <c r="D20" s="54">
        <f t="shared" si="0"/>
        <v>-11.416781292984869</v>
      </c>
      <c r="E20" s="52">
        <v>340</v>
      </c>
      <c r="F20" s="53">
        <v>313</v>
      </c>
      <c r="G20" s="54">
        <f t="shared" si="1"/>
        <v>-7.9411764705882355</v>
      </c>
      <c r="H20" s="52">
        <v>136</v>
      </c>
      <c r="I20" s="53">
        <v>190</v>
      </c>
      <c r="J20" s="54">
        <f t="shared" si="2"/>
        <v>39.705882352941174</v>
      </c>
      <c r="K20" s="52">
        <v>92</v>
      </c>
      <c r="L20" s="53">
        <v>155</v>
      </c>
      <c r="M20" s="54">
        <f t="shared" si="3"/>
        <v>68.478260869565219</v>
      </c>
      <c r="N20" s="52">
        <v>44</v>
      </c>
      <c r="O20" s="53">
        <v>35</v>
      </c>
      <c r="P20" s="54">
        <f t="shared" si="4"/>
        <v>-20.454545454545453</v>
      </c>
      <c r="Q20" s="52">
        <v>97</v>
      </c>
      <c r="R20" s="53">
        <v>118</v>
      </c>
      <c r="S20" s="54">
        <f t="shared" si="5"/>
        <v>21.649484536082475</v>
      </c>
      <c r="T20" s="52">
        <v>89</v>
      </c>
      <c r="U20" s="153">
        <v>30</v>
      </c>
      <c r="V20" s="54">
        <f t="shared" si="6"/>
        <v>-66.292134831460672</v>
      </c>
    </row>
    <row r="21" spans="1:22" ht="18.75" customHeight="1">
      <c r="A21" s="69" t="s">
        <v>117</v>
      </c>
      <c r="B21" s="52">
        <v>1286</v>
      </c>
      <c r="C21" s="53">
        <v>1044</v>
      </c>
      <c r="D21" s="54">
        <f t="shared" si="0"/>
        <v>-18.818040435458787</v>
      </c>
      <c r="E21" s="52">
        <v>454</v>
      </c>
      <c r="F21" s="53">
        <v>429</v>
      </c>
      <c r="G21" s="54">
        <f t="shared" si="1"/>
        <v>-5.5066079295154182</v>
      </c>
      <c r="H21" s="52">
        <v>223</v>
      </c>
      <c r="I21" s="53">
        <v>175</v>
      </c>
      <c r="J21" s="54">
        <f t="shared" si="2"/>
        <v>-21.524663677130047</v>
      </c>
      <c r="K21" s="52">
        <v>193</v>
      </c>
      <c r="L21" s="53">
        <v>140</v>
      </c>
      <c r="M21" s="54">
        <f t="shared" si="3"/>
        <v>-27.461139896373059</v>
      </c>
      <c r="N21" s="52">
        <v>30</v>
      </c>
      <c r="O21" s="53">
        <v>35</v>
      </c>
      <c r="P21" s="54">
        <f t="shared" si="4"/>
        <v>16.666666666666668</v>
      </c>
      <c r="Q21" s="52">
        <v>79</v>
      </c>
      <c r="R21" s="53">
        <v>90</v>
      </c>
      <c r="S21" s="54">
        <f t="shared" si="5"/>
        <v>13.924050632911392</v>
      </c>
      <c r="T21" s="52">
        <v>18</v>
      </c>
      <c r="U21" s="153">
        <v>12</v>
      </c>
      <c r="V21" s="54">
        <f t="shared" si="6"/>
        <v>-33.333333333333336</v>
      </c>
    </row>
    <row r="22" spans="1:22" ht="18.75" customHeight="1">
      <c r="A22" s="69" t="s">
        <v>118</v>
      </c>
      <c r="B22" s="52">
        <v>812</v>
      </c>
      <c r="C22" s="53">
        <v>630</v>
      </c>
      <c r="D22" s="54">
        <f t="shared" si="0"/>
        <v>-22.413793103448278</v>
      </c>
      <c r="E22" s="52">
        <v>344</v>
      </c>
      <c r="F22" s="53">
        <v>312</v>
      </c>
      <c r="G22" s="54">
        <f t="shared" si="1"/>
        <v>-9.3023255813953494</v>
      </c>
      <c r="H22" s="52">
        <v>168</v>
      </c>
      <c r="I22" s="53">
        <v>150</v>
      </c>
      <c r="J22" s="54">
        <f t="shared" si="2"/>
        <v>-10.714285714285714</v>
      </c>
      <c r="K22" s="52">
        <v>101</v>
      </c>
      <c r="L22" s="53">
        <v>95</v>
      </c>
      <c r="M22" s="54">
        <f t="shared" si="3"/>
        <v>-5.9405940594059405</v>
      </c>
      <c r="N22" s="52">
        <v>67</v>
      </c>
      <c r="O22" s="53">
        <v>55</v>
      </c>
      <c r="P22" s="54">
        <f t="shared" si="4"/>
        <v>-17.910447761194028</v>
      </c>
      <c r="Q22" s="52">
        <v>115</v>
      </c>
      <c r="R22" s="53">
        <v>73</v>
      </c>
      <c r="S22" s="54">
        <f t="shared" si="5"/>
        <v>-36.521739130434781</v>
      </c>
      <c r="T22" s="52">
        <v>35</v>
      </c>
      <c r="U22" s="153">
        <v>16</v>
      </c>
      <c r="V22" s="54">
        <f t="shared" si="6"/>
        <v>-54.285714285714285</v>
      </c>
    </row>
    <row r="23" spans="1:22" ht="18.75" customHeight="1">
      <c r="A23" s="69" t="s">
        <v>133</v>
      </c>
      <c r="B23" s="52">
        <v>1160</v>
      </c>
      <c r="C23" s="53">
        <v>1153</v>
      </c>
      <c r="D23" s="54">
        <f t="shared" si="0"/>
        <v>-0.60344827586206895</v>
      </c>
      <c r="E23" s="52">
        <v>470</v>
      </c>
      <c r="F23" s="53">
        <v>455</v>
      </c>
      <c r="G23" s="54">
        <f t="shared" si="1"/>
        <v>-3.1914893617021276</v>
      </c>
      <c r="H23" s="52">
        <v>292</v>
      </c>
      <c r="I23" s="53">
        <v>339</v>
      </c>
      <c r="J23" s="54">
        <f t="shared" si="2"/>
        <v>16.095890410958905</v>
      </c>
      <c r="K23" s="52">
        <v>244</v>
      </c>
      <c r="L23" s="53">
        <v>265</v>
      </c>
      <c r="M23" s="54">
        <f t="shared" si="3"/>
        <v>8.6065573770491799</v>
      </c>
      <c r="N23" s="52">
        <v>48</v>
      </c>
      <c r="O23" s="53">
        <v>74</v>
      </c>
      <c r="P23" s="54">
        <f t="shared" si="4"/>
        <v>54.166666666666664</v>
      </c>
      <c r="Q23" s="52">
        <v>86</v>
      </c>
      <c r="R23" s="53">
        <v>81</v>
      </c>
      <c r="S23" s="54">
        <f t="shared" si="5"/>
        <v>-5.8139534883720927</v>
      </c>
      <c r="T23" s="52">
        <v>68</v>
      </c>
      <c r="U23" s="153">
        <v>63</v>
      </c>
      <c r="V23" s="54">
        <f t="shared" si="6"/>
        <v>-7.3529411764705879</v>
      </c>
    </row>
    <row r="24" spans="1:22" ht="18.75" customHeight="1">
      <c r="A24" s="69" t="s">
        <v>134</v>
      </c>
      <c r="B24" s="52">
        <v>1597</v>
      </c>
      <c r="C24" s="53">
        <v>1233</v>
      </c>
      <c r="D24" s="54">
        <f t="shared" si="0"/>
        <v>-22.792736380713837</v>
      </c>
      <c r="E24" s="52">
        <v>635</v>
      </c>
      <c r="F24" s="53">
        <v>579</v>
      </c>
      <c r="G24" s="54">
        <f t="shared" si="1"/>
        <v>-8.8188976377952759</v>
      </c>
      <c r="H24" s="52">
        <v>283</v>
      </c>
      <c r="I24" s="53">
        <v>333</v>
      </c>
      <c r="J24" s="54">
        <f t="shared" si="2"/>
        <v>17.667844522968199</v>
      </c>
      <c r="K24" s="52">
        <v>214</v>
      </c>
      <c r="L24" s="53">
        <v>277</v>
      </c>
      <c r="M24" s="54">
        <f t="shared" si="3"/>
        <v>29.439252336448597</v>
      </c>
      <c r="N24" s="52">
        <v>69</v>
      </c>
      <c r="O24" s="53">
        <v>56</v>
      </c>
      <c r="P24" s="54">
        <f t="shared" si="4"/>
        <v>-18.840579710144926</v>
      </c>
      <c r="Q24" s="52">
        <v>221</v>
      </c>
      <c r="R24" s="53">
        <v>150</v>
      </c>
      <c r="S24" s="54">
        <f t="shared" si="5"/>
        <v>-32.126696832579185</v>
      </c>
      <c r="T24" s="52">
        <v>56</v>
      </c>
      <c r="U24" s="153">
        <v>36</v>
      </c>
      <c r="V24" s="54">
        <f t="shared" si="6"/>
        <v>-35.714285714285715</v>
      </c>
    </row>
    <row r="25" spans="1:22" ht="18.75" customHeight="1">
      <c r="A25" s="69" t="s">
        <v>253</v>
      </c>
      <c r="B25" s="52">
        <v>296</v>
      </c>
      <c r="C25" s="53">
        <v>289</v>
      </c>
      <c r="D25" s="54">
        <f t="shared" si="0"/>
        <v>-2.3648648648648649</v>
      </c>
      <c r="E25" s="52">
        <v>118</v>
      </c>
      <c r="F25" s="53">
        <v>104</v>
      </c>
      <c r="G25" s="54">
        <f t="shared" si="1"/>
        <v>-11.864406779661017</v>
      </c>
      <c r="H25" s="52">
        <v>36</v>
      </c>
      <c r="I25" s="53">
        <v>73</v>
      </c>
      <c r="J25" s="54">
        <f t="shared" si="2"/>
        <v>102.77777777777777</v>
      </c>
      <c r="K25" s="52">
        <v>22</v>
      </c>
      <c r="L25" s="53">
        <v>52</v>
      </c>
      <c r="M25" s="54">
        <f t="shared" si="3"/>
        <v>136.36363636363637</v>
      </c>
      <c r="N25" s="52">
        <v>14</v>
      </c>
      <c r="O25" s="53">
        <v>21</v>
      </c>
      <c r="P25" s="54">
        <f t="shared" si="4"/>
        <v>50</v>
      </c>
      <c r="Q25" s="52">
        <v>36</v>
      </c>
      <c r="R25" s="53">
        <v>68</v>
      </c>
      <c r="S25" s="54">
        <f t="shared" si="5"/>
        <v>88.888888888888886</v>
      </c>
      <c r="T25" s="52">
        <v>42</v>
      </c>
      <c r="U25" s="153">
        <v>9</v>
      </c>
      <c r="V25" s="54">
        <f t="shared" si="6"/>
        <v>-78.571428571428569</v>
      </c>
    </row>
    <row r="26" spans="1:22" ht="18.75" customHeight="1">
      <c r="A26" s="70" t="s">
        <v>119</v>
      </c>
      <c r="B26" s="52">
        <v>758</v>
      </c>
      <c r="C26" s="53">
        <v>721</v>
      </c>
      <c r="D26" s="54">
        <f t="shared" si="0"/>
        <v>-4.8812664907651717</v>
      </c>
      <c r="E26" s="52">
        <v>197</v>
      </c>
      <c r="F26" s="53">
        <v>188</v>
      </c>
      <c r="G26" s="54">
        <f t="shared" si="1"/>
        <v>-4.5685279187817258</v>
      </c>
      <c r="H26" s="52">
        <v>34</v>
      </c>
      <c r="I26" s="53">
        <v>70</v>
      </c>
      <c r="J26" s="54">
        <f t="shared" si="2"/>
        <v>105.88235294117646</v>
      </c>
      <c r="K26" s="52">
        <v>23</v>
      </c>
      <c r="L26" s="53">
        <v>60</v>
      </c>
      <c r="M26" s="54">
        <f t="shared" si="3"/>
        <v>160.86956521739131</v>
      </c>
      <c r="N26" s="52">
        <v>11</v>
      </c>
      <c r="O26" s="53">
        <v>10</v>
      </c>
      <c r="P26" s="54">
        <f t="shared" si="4"/>
        <v>-9.0909090909090917</v>
      </c>
      <c r="Q26" s="52">
        <v>86</v>
      </c>
      <c r="R26" s="53">
        <v>70</v>
      </c>
      <c r="S26" s="54">
        <f t="shared" si="5"/>
        <v>-18.604651162790699</v>
      </c>
      <c r="T26" s="52">
        <v>16</v>
      </c>
      <c r="U26" s="153">
        <v>13</v>
      </c>
      <c r="V26" s="54">
        <f t="shared" si="6"/>
        <v>-18.75</v>
      </c>
    </row>
    <row r="27" spans="1:22" ht="24.75" customHeight="1">
      <c r="A27" s="71" t="s">
        <v>120</v>
      </c>
      <c r="B27" s="52">
        <v>131</v>
      </c>
      <c r="C27" s="53">
        <v>130</v>
      </c>
      <c r="D27" s="54">
        <f t="shared" si="0"/>
        <v>-0.76335877862595425</v>
      </c>
      <c r="E27" s="52">
        <v>60</v>
      </c>
      <c r="F27" s="53">
        <v>48</v>
      </c>
      <c r="G27" s="54">
        <f t="shared" si="1"/>
        <v>-20</v>
      </c>
      <c r="H27" s="52">
        <v>6</v>
      </c>
      <c r="I27" s="53">
        <v>18</v>
      </c>
      <c r="J27" s="54">
        <f t="shared" si="2"/>
        <v>200</v>
      </c>
      <c r="K27" s="52">
        <v>4</v>
      </c>
      <c r="L27" s="53">
        <v>13</v>
      </c>
      <c r="M27" s="54">
        <f t="shared" si="3"/>
        <v>225</v>
      </c>
      <c r="N27" s="52">
        <v>2</v>
      </c>
      <c r="O27" s="53">
        <v>5</v>
      </c>
      <c r="P27" s="54">
        <f t="shared" si="4"/>
        <v>150</v>
      </c>
      <c r="Q27" s="52">
        <v>24</v>
      </c>
      <c r="R27" s="53">
        <v>24</v>
      </c>
      <c r="S27" s="54">
        <f t="shared" si="5"/>
        <v>0</v>
      </c>
      <c r="T27" s="52">
        <v>11</v>
      </c>
      <c r="U27" s="153">
        <v>12</v>
      </c>
      <c r="V27" s="54">
        <f t="shared" si="6"/>
        <v>9.0909090909090917</v>
      </c>
    </row>
    <row r="28" spans="1:22" ht="18.75" customHeight="1">
      <c r="A28" s="69" t="s">
        <v>121</v>
      </c>
      <c r="B28" s="52">
        <v>38</v>
      </c>
      <c r="C28" s="53">
        <v>50</v>
      </c>
      <c r="D28" s="54">
        <f t="shared" si="0"/>
        <v>31.578947368421051</v>
      </c>
      <c r="E28" s="52">
        <v>20</v>
      </c>
      <c r="F28" s="53">
        <v>17</v>
      </c>
      <c r="G28" s="54">
        <f t="shared" si="1"/>
        <v>-15</v>
      </c>
      <c r="H28" s="52">
        <v>3</v>
      </c>
      <c r="I28" s="53">
        <v>12</v>
      </c>
      <c r="J28" s="54">
        <f t="shared" si="2"/>
        <v>300</v>
      </c>
      <c r="K28" s="52">
        <v>2</v>
      </c>
      <c r="L28" s="53">
        <v>11</v>
      </c>
      <c r="M28" s="54">
        <f t="shared" si="3"/>
        <v>450</v>
      </c>
      <c r="N28" s="52">
        <v>1</v>
      </c>
      <c r="O28" s="53">
        <v>1</v>
      </c>
      <c r="P28" s="54">
        <f t="shared" si="4"/>
        <v>0</v>
      </c>
      <c r="Q28" s="52">
        <v>10</v>
      </c>
      <c r="R28" s="53">
        <v>3</v>
      </c>
      <c r="S28" s="54">
        <f t="shared" si="5"/>
        <v>-70</v>
      </c>
      <c r="T28" s="52">
        <v>4</v>
      </c>
      <c r="U28" s="153">
        <v>1</v>
      </c>
      <c r="V28" s="54">
        <f t="shared" si="6"/>
        <v>-75</v>
      </c>
    </row>
    <row r="29" spans="1:22" s="6" customFormat="1" ht="18.75" customHeight="1">
      <c r="A29" s="72" t="s">
        <v>122</v>
      </c>
      <c r="B29" s="64">
        <v>34741</v>
      </c>
      <c r="C29" s="65">
        <v>33009</v>
      </c>
      <c r="D29" s="57">
        <f>IF(ISERROR(C29-B29/B29)," ",(C29-B29)*100/B29)</f>
        <v>-4.9854638611438933</v>
      </c>
      <c r="E29" s="64">
        <v>12514</v>
      </c>
      <c r="F29" s="65">
        <v>11913</v>
      </c>
      <c r="G29" s="57">
        <f>IF(ISERROR(F29-E29/E29)," ",(F29-E29)*100/E29)</f>
        <v>-4.8026210644078633</v>
      </c>
      <c r="H29" s="64">
        <v>4613</v>
      </c>
      <c r="I29" s="65">
        <v>5466</v>
      </c>
      <c r="J29" s="57">
        <f>IF(ISERROR(I29-H29/H29)," ",(I29-H29)*100/H29)</f>
        <v>18.491220463906352</v>
      </c>
      <c r="K29" s="64">
        <v>2975</v>
      </c>
      <c r="L29" s="65">
        <v>3800</v>
      </c>
      <c r="M29" s="57">
        <f>IF(ISERROR(L29-K29/K29)," ",(L29-K29)*100/K29)</f>
        <v>27.731092436974791</v>
      </c>
      <c r="N29" s="64">
        <v>1638</v>
      </c>
      <c r="O29" s="65">
        <v>1666</v>
      </c>
      <c r="P29" s="57">
        <f>IF(ISERROR(O29-N29/N29)," ",(O29-N29)*100/N29)</f>
        <v>1.7094017094017093</v>
      </c>
      <c r="Q29" s="64">
        <v>3276</v>
      </c>
      <c r="R29" s="65">
        <v>3037</v>
      </c>
      <c r="S29" s="57">
        <f>IF(ISERROR(R29-Q29/Q29)," ",(R29-Q29)*100/Q29)</f>
        <v>-7.2954822954822953</v>
      </c>
      <c r="T29" s="64">
        <v>1891</v>
      </c>
      <c r="U29" s="162">
        <v>1457</v>
      </c>
      <c r="V29" s="57">
        <f>IF(ISERROR(U29-T29/T29)," ",(U29-T29)*100/T29)</f>
        <v>-22.950819672131146</v>
      </c>
    </row>
  </sheetData>
  <mergeCells count="8">
    <mergeCell ref="Q3:S3"/>
    <mergeCell ref="T3:V3"/>
    <mergeCell ref="A1:V1"/>
    <mergeCell ref="B3:D3"/>
    <mergeCell ref="E3:G3"/>
    <mergeCell ref="H3:J3"/>
    <mergeCell ref="K3:M3"/>
    <mergeCell ref="N3:P3"/>
  </mergeCells>
  <pageMargins left="0.23622047244094491" right="0.23622047244094491" top="0.6692913385826772" bottom="0.23622047244094491" header="0.51181102362204722" footer="0.23622047244094491"/>
  <pageSetup paperSize="9" scale="74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Y34"/>
  <sheetViews>
    <sheetView view="pageBreakPreview" zoomScale="85" zoomScaleNormal="100" zoomScaleSheetLayoutView="85" workbookViewId="0">
      <selection activeCell="B9" sqref="B9:Y9"/>
    </sheetView>
  </sheetViews>
  <sheetFormatPr defaultRowHeight="12.75"/>
  <cols>
    <col min="1" max="1" width="20" style="4" customWidth="1"/>
    <col min="2" max="2" width="11.5703125" style="4" customWidth="1"/>
    <col min="3" max="3" width="11.140625" style="4" customWidth="1"/>
    <col min="4" max="4" width="5.5703125" style="4" customWidth="1"/>
    <col min="5" max="5" width="11.42578125" style="4" customWidth="1"/>
    <col min="6" max="6" width="12.140625" style="4" customWidth="1"/>
    <col min="7" max="7" width="5.85546875" style="4" customWidth="1"/>
    <col min="8" max="8" width="10.42578125" style="4" customWidth="1"/>
    <col min="9" max="9" width="10.85546875" style="4" customWidth="1"/>
    <col min="10" max="10" width="6.5703125" style="4" customWidth="1"/>
    <col min="11" max="11" width="9.5703125" style="4" customWidth="1"/>
    <col min="12" max="12" width="9" style="4" customWidth="1"/>
    <col min="13" max="13" width="6.7109375" style="4" customWidth="1"/>
    <col min="14" max="15" width="9.140625" style="4"/>
    <col min="16" max="16" width="6" style="4" customWidth="1"/>
    <col min="17" max="17" width="8.42578125" style="4" customWidth="1"/>
    <col min="18" max="18" width="8.5703125" style="4" customWidth="1"/>
    <col min="19" max="19" width="5.7109375" style="4" customWidth="1"/>
    <col min="20" max="20" width="8.5703125" style="4" customWidth="1"/>
    <col min="21" max="21" width="8.28515625" style="4" customWidth="1"/>
    <col min="22" max="22" width="6" style="4" customWidth="1"/>
    <col min="23" max="23" width="8.85546875" style="4" customWidth="1"/>
    <col min="24" max="24" width="9.140625" style="4"/>
    <col min="25" max="25" width="5.85546875" style="4" customWidth="1"/>
    <col min="26" max="16384" width="9.140625" style="4"/>
  </cols>
  <sheetData>
    <row r="1" spans="1:25">
      <c r="X1" s="357"/>
      <c r="Y1" s="357"/>
    </row>
    <row r="2" spans="1:25">
      <c r="X2" s="177" t="s">
        <v>234</v>
      </c>
    </row>
    <row r="3" spans="1:25">
      <c r="D3" s="83"/>
      <c r="E3" s="83"/>
      <c r="F3" s="83" t="s">
        <v>4</v>
      </c>
    </row>
    <row r="4" spans="1:25">
      <c r="D4" s="33"/>
      <c r="E4" s="33"/>
      <c r="F4" s="33" t="s">
        <v>5</v>
      </c>
    </row>
    <row r="5" spans="1:25" ht="18.75">
      <c r="A5" s="42"/>
      <c r="B5" s="348" t="s">
        <v>138</v>
      </c>
      <c r="C5" s="348"/>
      <c r="D5" s="348"/>
      <c r="E5" s="348"/>
      <c r="F5" s="348"/>
      <c r="G5" s="348"/>
      <c r="H5" s="348"/>
      <c r="I5" s="348"/>
      <c r="J5" s="348"/>
      <c r="K5" s="348"/>
      <c r="L5" s="348"/>
      <c r="M5" s="348"/>
      <c r="N5" s="348"/>
      <c r="O5" s="348"/>
      <c r="P5" s="348"/>
      <c r="Q5" s="348"/>
      <c r="R5" s="348"/>
      <c r="S5" s="348"/>
      <c r="T5" s="348"/>
      <c r="U5" s="348"/>
      <c r="V5" s="348"/>
      <c r="W5" s="348"/>
      <c r="X5" s="348"/>
      <c r="Y5" s="349"/>
    </row>
    <row r="6" spans="1:25" ht="18.75" customHeight="1">
      <c r="A6" s="76"/>
      <c r="B6" s="351" t="s">
        <v>139</v>
      </c>
      <c r="C6" s="352"/>
      <c r="D6" s="350" t="s">
        <v>38</v>
      </c>
      <c r="E6" s="355" t="s">
        <v>140</v>
      </c>
      <c r="F6" s="352"/>
      <c r="G6" s="350" t="s">
        <v>38</v>
      </c>
      <c r="H6" s="347" t="s">
        <v>141</v>
      </c>
      <c r="I6" s="347"/>
      <c r="J6" s="350" t="s">
        <v>38</v>
      </c>
      <c r="K6" s="347" t="s">
        <v>142</v>
      </c>
      <c r="L6" s="347"/>
      <c r="M6" s="350" t="s">
        <v>38</v>
      </c>
      <c r="N6" s="347" t="s">
        <v>143</v>
      </c>
      <c r="O6" s="347"/>
      <c r="P6" s="350" t="s">
        <v>38</v>
      </c>
      <c r="Q6" s="347" t="s">
        <v>144</v>
      </c>
      <c r="R6" s="347"/>
      <c r="S6" s="350" t="s">
        <v>38</v>
      </c>
      <c r="T6" s="347" t="s">
        <v>145</v>
      </c>
      <c r="U6" s="347"/>
      <c r="V6" s="350" t="s">
        <v>38</v>
      </c>
      <c r="W6" s="347" t="s">
        <v>146</v>
      </c>
      <c r="X6" s="347"/>
      <c r="Y6" s="350" t="s">
        <v>38</v>
      </c>
    </row>
    <row r="7" spans="1:25" ht="58.5" customHeight="1">
      <c r="A7" s="44" t="s">
        <v>3</v>
      </c>
      <c r="B7" s="353"/>
      <c r="C7" s="354"/>
      <c r="D7" s="350"/>
      <c r="E7" s="356"/>
      <c r="F7" s="354"/>
      <c r="G7" s="350"/>
      <c r="H7" s="347"/>
      <c r="I7" s="347"/>
      <c r="J7" s="350"/>
      <c r="K7" s="347"/>
      <c r="L7" s="347"/>
      <c r="M7" s="350"/>
      <c r="N7" s="347"/>
      <c r="O7" s="347"/>
      <c r="P7" s="350"/>
      <c r="Q7" s="347"/>
      <c r="R7" s="347"/>
      <c r="S7" s="350"/>
      <c r="T7" s="347"/>
      <c r="U7" s="347"/>
      <c r="V7" s="350"/>
      <c r="W7" s="347"/>
      <c r="X7" s="347"/>
      <c r="Y7" s="350"/>
    </row>
    <row r="8" spans="1:25">
      <c r="A8" s="44"/>
      <c r="B8" s="96" t="s">
        <v>36</v>
      </c>
      <c r="C8" s="85" t="s">
        <v>37</v>
      </c>
      <c r="D8" s="84" t="s">
        <v>39</v>
      </c>
      <c r="E8" s="85" t="s">
        <v>36</v>
      </c>
      <c r="F8" s="85" t="s">
        <v>37</v>
      </c>
      <c r="G8" s="84" t="s">
        <v>39</v>
      </c>
      <c r="H8" s="84" t="s">
        <v>36</v>
      </c>
      <c r="I8" s="84" t="s">
        <v>37</v>
      </c>
      <c r="J8" s="84" t="s">
        <v>39</v>
      </c>
      <c r="K8" s="84" t="s">
        <v>36</v>
      </c>
      <c r="L8" s="84" t="s">
        <v>37</v>
      </c>
      <c r="M8" s="84" t="s">
        <v>39</v>
      </c>
      <c r="N8" s="84" t="s">
        <v>36</v>
      </c>
      <c r="O8" s="84" t="s">
        <v>37</v>
      </c>
      <c r="P8" s="84" t="s">
        <v>39</v>
      </c>
      <c r="Q8" s="84" t="s">
        <v>36</v>
      </c>
      <c r="R8" s="84" t="s">
        <v>37</v>
      </c>
      <c r="S8" s="84" t="s">
        <v>39</v>
      </c>
      <c r="T8" s="84" t="s">
        <v>36</v>
      </c>
      <c r="U8" s="84" t="s">
        <v>37</v>
      </c>
      <c r="V8" s="84" t="s">
        <v>39</v>
      </c>
      <c r="W8" s="84" t="s">
        <v>36</v>
      </c>
      <c r="X8" s="84" t="s">
        <v>37</v>
      </c>
      <c r="Y8" s="84" t="s">
        <v>39</v>
      </c>
    </row>
    <row r="9" spans="1:25">
      <c r="A9" s="97" t="s">
        <v>60</v>
      </c>
      <c r="B9" s="88">
        <v>564</v>
      </c>
      <c r="C9" s="93">
        <v>565</v>
      </c>
      <c r="D9" s="88">
        <v>566</v>
      </c>
      <c r="E9" s="93">
        <v>567</v>
      </c>
      <c r="F9" s="88">
        <v>568</v>
      </c>
      <c r="G9" s="93">
        <v>569</v>
      </c>
      <c r="H9" s="88">
        <v>570</v>
      </c>
      <c r="I9" s="93">
        <v>571</v>
      </c>
      <c r="J9" s="88">
        <v>572</v>
      </c>
      <c r="K9" s="93">
        <v>573</v>
      </c>
      <c r="L9" s="88">
        <v>574</v>
      </c>
      <c r="M9" s="93">
        <v>575</v>
      </c>
      <c r="N9" s="88">
        <v>576</v>
      </c>
      <c r="O9" s="93">
        <v>577</v>
      </c>
      <c r="P9" s="88">
        <v>578</v>
      </c>
      <c r="Q9" s="93">
        <v>579</v>
      </c>
      <c r="R9" s="88">
        <v>580</v>
      </c>
      <c r="S9" s="93">
        <v>581</v>
      </c>
      <c r="T9" s="88">
        <v>582</v>
      </c>
      <c r="U9" s="93">
        <v>583</v>
      </c>
      <c r="V9" s="88">
        <v>584</v>
      </c>
      <c r="W9" s="93">
        <v>585</v>
      </c>
      <c r="X9" s="88">
        <v>586</v>
      </c>
      <c r="Y9" s="93">
        <v>587</v>
      </c>
    </row>
    <row r="10" spans="1:25">
      <c r="A10" s="68" t="s">
        <v>256</v>
      </c>
      <c r="B10" s="94">
        <v>0</v>
      </c>
      <c r="C10" s="95">
        <v>0</v>
      </c>
      <c r="D10" s="58" t="str">
        <f t="shared" ref="D10:D32" si="0">IF(ISERROR(C10-B10/B10)," ",(C10-B10)*100/B10)</f>
        <v xml:space="preserve"> </v>
      </c>
      <c r="E10" s="94">
        <v>0</v>
      </c>
      <c r="F10" s="95">
        <v>0</v>
      </c>
      <c r="G10" s="58" t="str">
        <f t="shared" ref="G10:G32" si="1">IF(ISERROR(F10-E10/E10)," ",(F10-E10)*100/E10)</f>
        <v xml:space="preserve"> </v>
      </c>
      <c r="H10" s="94">
        <v>0</v>
      </c>
      <c r="I10" s="95">
        <v>0</v>
      </c>
      <c r="J10" s="58" t="str">
        <f t="shared" ref="J10:J32" si="2">IF(ISERROR(I10-H10/H10)," ",(I10-H10)*100/H10)</f>
        <v xml:space="preserve"> </v>
      </c>
      <c r="K10" s="94">
        <v>0</v>
      </c>
      <c r="L10" s="95">
        <v>0</v>
      </c>
      <c r="M10" s="58" t="str">
        <f t="shared" ref="M10:M32" si="3">IF(ISERROR(L10-K10/K10)," ",(L10-K10)*100/K10)</f>
        <v xml:space="preserve"> </v>
      </c>
      <c r="N10" s="94">
        <v>0</v>
      </c>
      <c r="O10" s="95">
        <v>0</v>
      </c>
      <c r="P10" s="58" t="str">
        <f t="shared" ref="P10:P32" si="4">IF(ISERROR(O10-N10/N10)," ",(O10-N10)*100/N10)</f>
        <v xml:space="preserve"> </v>
      </c>
      <c r="Q10" s="94">
        <v>0</v>
      </c>
      <c r="R10" s="95">
        <v>0</v>
      </c>
      <c r="S10" s="58" t="str">
        <f t="shared" ref="S10:S32" si="5">IF(ISERROR(R10-Q10/Q10)," ",(R10-Q10)*100/Q10)</f>
        <v xml:space="preserve"> </v>
      </c>
      <c r="T10" s="94">
        <v>0</v>
      </c>
      <c r="U10" s="95">
        <v>0</v>
      </c>
      <c r="V10" s="58" t="str">
        <f t="shared" ref="V10:V32" si="6">IF(ISERROR(U10-T10/T10)," ",(U10-T10)*100/T10)</f>
        <v xml:space="preserve"> </v>
      </c>
      <c r="W10" s="94">
        <v>0</v>
      </c>
      <c r="X10" s="95">
        <v>0</v>
      </c>
      <c r="Y10" s="58" t="str">
        <f t="shared" ref="Y10:Y32" si="7">IF(ISERROR(X10-W10/W10)," ",(X10-W10)*100/W10)</f>
        <v xml:space="preserve"> </v>
      </c>
    </row>
    <row r="11" spans="1:25">
      <c r="A11" s="69" t="s">
        <v>251</v>
      </c>
      <c r="B11" s="89">
        <v>0</v>
      </c>
      <c r="C11" s="86">
        <v>0</v>
      </c>
      <c r="D11" s="54" t="str">
        <f t="shared" si="0"/>
        <v xml:space="preserve"> </v>
      </c>
      <c r="E11" s="89">
        <v>0</v>
      </c>
      <c r="F11" s="86">
        <v>0</v>
      </c>
      <c r="G11" s="54" t="str">
        <f t="shared" si="1"/>
        <v xml:space="preserve"> </v>
      </c>
      <c r="H11" s="89">
        <v>0</v>
      </c>
      <c r="I11" s="86">
        <v>0</v>
      </c>
      <c r="J11" s="54" t="str">
        <f t="shared" si="2"/>
        <v xml:space="preserve"> </v>
      </c>
      <c r="K11" s="89">
        <v>0</v>
      </c>
      <c r="L11" s="86">
        <v>1</v>
      </c>
      <c r="M11" s="54" t="str">
        <f t="shared" si="3"/>
        <v xml:space="preserve"> </v>
      </c>
      <c r="N11" s="89">
        <v>0</v>
      </c>
      <c r="O11" s="86">
        <v>0</v>
      </c>
      <c r="P11" s="54" t="str">
        <f t="shared" si="4"/>
        <v xml:space="preserve"> </v>
      </c>
      <c r="Q11" s="89">
        <v>0</v>
      </c>
      <c r="R11" s="86">
        <v>0</v>
      </c>
      <c r="S11" s="54" t="str">
        <f t="shared" si="5"/>
        <v xml:space="preserve"> </v>
      </c>
      <c r="T11" s="89">
        <v>0</v>
      </c>
      <c r="U11" s="86">
        <v>0</v>
      </c>
      <c r="V11" s="54" t="str">
        <f t="shared" si="6"/>
        <v xml:space="preserve"> </v>
      </c>
      <c r="W11" s="89">
        <v>1</v>
      </c>
      <c r="X11" s="86">
        <v>0</v>
      </c>
      <c r="Y11" s="54">
        <f t="shared" si="7"/>
        <v>-100</v>
      </c>
    </row>
    <row r="12" spans="1:25">
      <c r="A12" s="69" t="s">
        <v>107</v>
      </c>
      <c r="B12" s="89">
        <v>1</v>
      </c>
      <c r="C12" s="86">
        <v>0</v>
      </c>
      <c r="D12" s="54">
        <f t="shared" si="0"/>
        <v>-100</v>
      </c>
      <c r="E12" s="89">
        <v>0</v>
      </c>
      <c r="F12" s="86">
        <v>0</v>
      </c>
      <c r="G12" s="54" t="str">
        <f t="shared" si="1"/>
        <v xml:space="preserve"> </v>
      </c>
      <c r="H12" s="89">
        <v>0</v>
      </c>
      <c r="I12" s="86">
        <v>0</v>
      </c>
      <c r="J12" s="54" t="str">
        <f t="shared" si="2"/>
        <v xml:space="preserve"> </v>
      </c>
      <c r="K12" s="89">
        <v>0</v>
      </c>
      <c r="L12" s="86">
        <v>0</v>
      </c>
      <c r="M12" s="54" t="str">
        <f t="shared" si="3"/>
        <v xml:space="preserve"> </v>
      </c>
      <c r="N12" s="89">
        <v>0</v>
      </c>
      <c r="O12" s="86">
        <v>0</v>
      </c>
      <c r="P12" s="54" t="str">
        <f t="shared" si="4"/>
        <v xml:space="preserve"> </v>
      </c>
      <c r="Q12" s="89">
        <v>0</v>
      </c>
      <c r="R12" s="86">
        <v>0</v>
      </c>
      <c r="S12" s="54" t="str">
        <f t="shared" si="5"/>
        <v xml:space="preserve"> </v>
      </c>
      <c r="T12" s="89">
        <v>0</v>
      </c>
      <c r="U12" s="86">
        <v>0</v>
      </c>
      <c r="V12" s="54" t="str">
        <f t="shared" si="6"/>
        <v xml:space="preserve"> </v>
      </c>
      <c r="W12" s="89">
        <v>1</v>
      </c>
      <c r="X12" s="86">
        <v>1</v>
      </c>
      <c r="Y12" s="54">
        <f t="shared" si="7"/>
        <v>0</v>
      </c>
    </row>
    <row r="13" spans="1:25">
      <c r="A13" s="69" t="s">
        <v>108</v>
      </c>
      <c r="B13" s="89">
        <v>0</v>
      </c>
      <c r="C13" s="86">
        <v>0</v>
      </c>
      <c r="D13" s="54" t="str">
        <f t="shared" si="0"/>
        <v xml:space="preserve"> </v>
      </c>
      <c r="E13" s="89">
        <v>0</v>
      </c>
      <c r="F13" s="86">
        <v>0</v>
      </c>
      <c r="G13" s="54" t="str">
        <f t="shared" si="1"/>
        <v xml:space="preserve"> </v>
      </c>
      <c r="H13" s="89">
        <v>0</v>
      </c>
      <c r="I13" s="86">
        <v>0</v>
      </c>
      <c r="J13" s="54" t="str">
        <f t="shared" si="2"/>
        <v xml:space="preserve"> </v>
      </c>
      <c r="K13" s="89">
        <v>0</v>
      </c>
      <c r="L13" s="86">
        <v>0</v>
      </c>
      <c r="M13" s="54" t="str">
        <f t="shared" si="3"/>
        <v xml:space="preserve"> </v>
      </c>
      <c r="N13" s="89">
        <v>0</v>
      </c>
      <c r="O13" s="86">
        <v>0</v>
      </c>
      <c r="P13" s="54" t="str">
        <f t="shared" si="4"/>
        <v xml:space="preserve"> </v>
      </c>
      <c r="Q13" s="89">
        <v>0</v>
      </c>
      <c r="R13" s="86">
        <v>0</v>
      </c>
      <c r="S13" s="54" t="str">
        <f t="shared" si="5"/>
        <v xml:space="preserve"> </v>
      </c>
      <c r="T13" s="89">
        <v>0</v>
      </c>
      <c r="U13" s="86">
        <v>0</v>
      </c>
      <c r="V13" s="54" t="str">
        <f t="shared" si="6"/>
        <v xml:space="preserve"> </v>
      </c>
      <c r="W13" s="89">
        <v>0</v>
      </c>
      <c r="X13" s="86">
        <v>0</v>
      </c>
      <c r="Y13" s="54" t="str">
        <f t="shared" si="7"/>
        <v xml:space="preserve"> </v>
      </c>
    </row>
    <row r="14" spans="1:25">
      <c r="A14" s="69" t="s">
        <v>109</v>
      </c>
      <c r="B14" s="89">
        <v>0</v>
      </c>
      <c r="C14" s="86">
        <v>0</v>
      </c>
      <c r="D14" s="54" t="str">
        <f t="shared" si="0"/>
        <v xml:space="preserve"> </v>
      </c>
      <c r="E14" s="89">
        <v>0</v>
      </c>
      <c r="F14" s="86">
        <v>0</v>
      </c>
      <c r="G14" s="54" t="str">
        <f t="shared" si="1"/>
        <v xml:space="preserve"> </v>
      </c>
      <c r="H14" s="89">
        <v>0</v>
      </c>
      <c r="I14" s="86">
        <v>0</v>
      </c>
      <c r="J14" s="54" t="str">
        <f t="shared" si="2"/>
        <v xml:space="preserve"> </v>
      </c>
      <c r="K14" s="89">
        <v>0</v>
      </c>
      <c r="L14" s="86">
        <v>0</v>
      </c>
      <c r="M14" s="54" t="str">
        <f t="shared" si="3"/>
        <v xml:space="preserve"> </v>
      </c>
      <c r="N14" s="89">
        <v>0</v>
      </c>
      <c r="O14" s="86">
        <v>0</v>
      </c>
      <c r="P14" s="54" t="str">
        <f t="shared" si="4"/>
        <v xml:space="preserve"> </v>
      </c>
      <c r="Q14" s="89">
        <v>0</v>
      </c>
      <c r="R14" s="86">
        <v>0</v>
      </c>
      <c r="S14" s="54" t="str">
        <f t="shared" si="5"/>
        <v xml:space="preserve"> </v>
      </c>
      <c r="T14" s="89">
        <v>1</v>
      </c>
      <c r="U14" s="86">
        <v>0</v>
      </c>
      <c r="V14" s="54">
        <f t="shared" si="6"/>
        <v>-100</v>
      </c>
      <c r="W14" s="89">
        <v>0</v>
      </c>
      <c r="X14" s="86">
        <v>2</v>
      </c>
      <c r="Y14" s="54" t="str">
        <f t="shared" si="7"/>
        <v xml:space="preserve"> </v>
      </c>
    </row>
    <row r="15" spans="1:25">
      <c r="A15" s="69" t="s">
        <v>110</v>
      </c>
      <c r="B15" s="89">
        <v>0</v>
      </c>
      <c r="C15" s="86">
        <v>1</v>
      </c>
      <c r="D15" s="54" t="str">
        <f t="shared" si="0"/>
        <v xml:space="preserve"> </v>
      </c>
      <c r="E15" s="89">
        <v>0</v>
      </c>
      <c r="F15" s="86">
        <v>0</v>
      </c>
      <c r="G15" s="54" t="str">
        <f t="shared" si="1"/>
        <v xml:space="preserve"> </v>
      </c>
      <c r="H15" s="89">
        <v>0</v>
      </c>
      <c r="I15" s="86">
        <v>0</v>
      </c>
      <c r="J15" s="54" t="str">
        <f t="shared" si="2"/>
        <v xml:space="preserve"> </v>
      </c>
      <c r="K15" s="89">
        <v>0</v>
      </c>
      <c r="L15" s="86">
        <v>0</v>
      </c>
      <c r="M15" s="54" t="str">
        <f t="shared" si="3"/>
        <v xml:space="preserve"> </v>
      </c>
      <c r="N15" s="89">
        <v>0</v>
      </c>
      <c r="O15" s="86">
        <v>0</v>
      </c>
      <c r="P15" s="54" t="str">
        <f t="shared" si="4"/>
        <v xml:space="preserve"> </v>
      </c>
      <c r="Q15" s="89">
        <v>0</v>
      </c>
      <c r="R15" s="86">
        <v>0</v>
      </c>
      <c r="S15" s="54" t="str">
        <f t="shared" si="5"/>
        <v xml:space="preserve"> </v>
      </c>
      <c r="T15" s="89">
        <v>0</v>
      </c>
      <c r="U15" s="86">
        <v>0</v>
      </c>
      <c r="V15" s="54" t="str">
        <f t="shared" si="6"/>
        <v xml:space="preserve"> </v>
      </c>
      <c r="W15" s="89">
        <v>0</v>
      </c>
      <c r="X15" s="86">
        <v>0</v>
      </c>
      <c r="Y15" s="54" t="str">
        <f t="shared" si="7"/>
        <v xml:space="preserve"> </v>
      </c>
    </row>
    <row r="16" spans="1:25">
      <c r="A16" s="69" t="s">
        <v>111</v>
      </c>
      <c r="B16" s="89">
        <v>0</v>
      </c>
      <c r="C16" s="86">
        <v>0</v>
      </c>
      <c r="D16" s="54" t="str">
        <f t="shared" si="0"/>
        <v xml:space="preserve"> </v>
      </c>
      <c r="E16" s="89">
        <v>0</v>
      </c>
      <c r="F16" s="86">
        <v>0</v>
      </c>
      <c r="G16" s="54" t="str">
        <f t="shared" si="1"/>
        <v xml:space="preserve"> </v>
      </c>
      <c r="H16" s="89">
        <v>0</v>
      </c>
      <c r="I16" s="86">
        <v>0</v>
      </c>
      <c r="J16" s="54" t="str">
        <f t="shared" si="2"/>
        <v xml:space="preserve"> </v>
      </c>
      <c r="K16" s="89">
        <v>0</v>
      </c>
      <c r="L16" s="86">
        <v>0</v>
      </c>
      <c r="M16" s="54" t="str">
        <f t="shared" si="3"/>
        <v xml:space="preserve"> </v>
      </c>
      <c r="N16" s="89">
        <v>0</v>
      </c>
      <c r="O16" s="86">
        <v>0</v>
      </c>
      <c r="P16" s="54" t="str">
        <f t="shared" si="4"/>
        <v xml:space="preserve"> </v>
      </c>
      <c r="Q16" s="89">
        <v>0</v>
      </c>
      <c r="R16" s="86">
        <v>1</v>
      </c>
      <c r="S16" s="54" t="str">
        <f t="shared" si="5"/>
        <v xml:space="preserve"> </v>
      </c>
      <c r="T16" s="89">
        <v>0</v>
      </c>
      <c r="U16" s="86">
        <v>0</v>
      </c>
      <c r="V16" s="54" t="str">
        <f t="shared" si="6"/>
        <v xml:space="preserve"> </v>
      </c>
      <c r="W16" s="89">
        <v>0</v>
      </c>
      <c r="X16" s="86">
        <v>0</v>
      </c>
      <c r="Y16" s="54" t="str">
        <f t="shared" si="7"/>
        <v xml:space="preserve"> </v>
      </c>
    </row>
    <row r="17" spans="1:25" ht="12" customHeight="1">
      <c r="A17" s="69" t="s">
        <v>112</v>
      </c>
      <c r="B17" s="89">
        <v>0</v>
      </c>
      <c r="C17" s="86">
        <v>0</v>
      </c>
      <c r="D17" s="54" t="str">
        <f t="shared" si="0"/>
        <v xml:space="preserve"> </v>
      </c>
      <c r="E17" s="89">
        <v>0</v>
      </c>
      <c r="F17" s="86">
        <v>0</v>
      </c>
      <c r="G17" s="54" t="str">
        <f t="shared" si="1"/>
        <v xml:space="preserve"> </v>
      </c>
      <c r="H17" s="89">
        <v>0</v>
      </c>
      <c r="I17" s="86">
        <v>0</v>
      </c>
      <c r="J17" s="54" t="str">
        <f t="shared" si="2"/>
        <v xml:space="preserve"> </v>
      </c>
      <c r="K17" s="89">
        <v>0</v>
      </c>
      <c r="L17" s="86">
        <v>0</v>
      </c>
      <c r="M17" s="54" t="str">
        <f t="shared" si="3"/>
        <v xml:space="preserve"> </v>
      </c>
      <c r="N17" s="89">
        <v>0</v>
      </c>
      <c r="O17" s="86">
        <v>0</v>
      </c>
      <c r="P17" s="54" t="str">
        <f t="shared" si="4"/>
        <v xml:space="preserve"> </v>
      </c>
      <c r="Q17" s="89">
        <v>0</v>
      </c>
      <c r="R17" s="86">
        <v>0</v>
      </c>
      <c r="S17" s="54" t="str">
        <f t="shared" si="5"/>
        <v xml:space="preserve"> </v>
      </c>
      <c r="T17" s="89">
        <v>0</v>
      </c>
      <c r="U17" s="86">
        <v>0</v>
      </c>
      <c r="V17" s="54" t="str">
        <f t="shared" si="6"/>
        <v xml:space="preserve"> </v>
      </c>
      <c r="W17" s="89">
        <v>0</v>
      </c>
      <c r="X17" s="86">
        <v>2</v>
      </c>
      <c r="Y17" s="54" t="str">
        <f t="shared" si="7"/>
        <v xml:space="preserve"> </v>
      </c>
    </row>
    <row r="18" spans="1:25">
      <c r="A18" s="69" t="s">
        <v>113</v>
      </c>
      <c r="B18" s="89">
        <v>0</v>
      </c>
      <c r="C18" s="86">
        <v>0</v>
      </c>
      <c r="D18" s="54" t="str">
        <f t="shared" si="0"/>
        <v xml:space="preserve"> </v>
      </c>
      <c r="E18" s="89">
        <v>0</v>
      </c>
      <c r="F18" s="86">
        <v>0</v>
      </c>
      <c r="G18" s="54" t="str">
        <f t="shared" si="1"/>
        <v xml:space="preserve"> </v>
      </c>
      <c r="H18" s="89">
        <v>0</v>
      </c>
      <c r="I18" s="86">
        <v>0</v>
      </c>
      <c r="J18" s="54" t="str">
        <f t="shared" si="2"/>
        <v xml:space="preserve"> </v>
      </c>
      <c r="K18" s="89">
        <v>0</v>
      </c>
      <c r="L18" s="86">
        <v>0</v>
      </c>
      <c r="M18" s="54" t="str">
        <f t="shared" si="3"/>
        <v xml:space="preserve"> </v>
      </c>
      <c r="N18" s="89">
        <v>0</v>
      </c>
      <c r="O18" s="86">
        <v>0</v>
      </c>
      <c r="P18" s="54" t="str">
        <f t="shared" si="4"/>
        <v xml:space="preserve"> </v>
      </c>
      <c r="Q18" s="89">
        <v>0</v>
      </c>
      <c r="R18" s="86">
        <v>0</v>
      </c>
      <c r="S18" s="54" t="str">
        <f t="shared" si="5"/>
        <v xml:space="preserve"> </v>
      </c>
      <c r="T18" s="89">
        <v>0</v>
      </c>
      <c r="U18" s="86">
        <v>0</v>
      </c>
      <c r="V18" s="54" t="str">
        <f t="shared" si="6"/>
        <v xml:space="preserve"> </v>
      </c>
      <c r="W18" s="89">
        <v>1</v>
      </c>
      <c r="X18" s="86">
        <v>1</v>
      </c>
      <c r="Y18" s="54">
        <f t="shared" si="7"/>
        <v>0</v>
      </c>
    </row>
    <row r="19" spans="1:25">
      <c r="A19" s="69" t="s">
        <v>252</v>
      </c>
      <c r="B19" s="89">
        <v>0</v>
      </c>
      <c r="C19" s="86">
        <v>0</v>
      </c>
      <c r="D19" s="54" t="str">
        <f t="shared" si="0"/>
        <v xml:space="preserve"> </v>
      </c>
      <c r="E19" s="89">
        <v>0</v>
      </c>
      <c r="F19" s="86">
        <v>0</v>
      </c>
      <c r="G19" s="54" t="str">
        <f t="shared" si="1"/>
        <v xml:space="preserve"> </v>
      </c>
      <c r="H19" s="89">
        <v>0</v>
      </c>
      <c r="I19" s="86">
        <v>0</v>
      </c>
      <c r="J19" s="54" t="str">
        <f t="shared" si="2"/>
        <v xml:space="preserve"> </v>
      </c>
      <c r="K19" s="89">
        <v>0</v>
      </c>
      <c r="L19" s="86">
        <v>0</v>
      </c>
      <c r="M19" s="54" t="str">
        <f t="shared" si="3"/>
        <v xml:space="preserve"> </v>
      </c>
      <c r="N19" s="89">
        <v>0</v>
      </c>
      <c r="O19" s="86">
        <v>0</v>
      </c>
      <c r="P19" s="54" t="str">
        <f t="shared" si="4"/>
        <v xml:space="preserve"> </v>
      </c>
      <c r="Q19" s="89">
        <v>0</v>
      </c>
      <c r="R19" s="86">
        <v>0</v>
      </c>
      <c r="S19" s="54" t="str">
        <f t="shared" si="5"/>
        <v xml:space="preserve"> </v>
      </c>
      <c r="T19" s="89">
        <v>0</v>
      </c>
      <c r="U19" s="86">
        <v>0</v>
      </c>
      <c r="V19" s="54" t="str">
        <f t="shared" si="6"/>
        <v xml:space="preserve"> </v>
      </c>
      <c r="W19" s="89">
        <v>1</v>
      </c>
      <c r="X19" s="86">
        <v>0</v>
      </c>
      <c r="Y19" s="54">
        <f t="shared" si="7"/>
        <v>-100</v>
      </c>
    </row>
    <row r="20" spans="1:25">
      <c r="A20" s="69" t="s">
        <v>114</v>
      </c>
      <c r="B20" s="89">
        <v>0</v>
      </c>
      <c r="C20" s="86">
        <v>0</v>
      </c>
      <c r="D20" s="54" t="str">
        <f t="shared" si="0"/>
        <v xml:space="preserve"> </v>
      </c>
      <c r="E20" s="89">
        <v>0</v>
      </c>
      <c r="F20" s="86">
        <v>0</v>
      </c>
      <c r="G20" s="54" t="str">
        <f t="shared" si="1"/>
        <v xml:space="preserve"> </v>
      </c>
      <c r="H20" s="89">
        <v>0</v>
      </c>
      <c r="I20" s="86">
        <v>0</v>
      </c>
      <c r="J20" s="54" t="str">
        <f t="shared" si="2"/>
        <v xml:space="preserve"> </v>
      </c>
      <c r="K20" s="89">
        <v>0</v>
      </c>
      <c r="L20" s="86">
        <v>0</v>
      </c>
      <c r="M20" s="54" t="str">
        <f t="shared" si="3"/>
        <v xml:space="preserve"> </v>
      </c>
      <c r="N20" s="89">
        <v>0</v>
      </c>
      <c r="O20" s="86">
        <v>0</v>
      </c>
      <c r="P20" s="54" t="str">
        <f t="shared" si="4"/>
        <v xml:space="preserve"> </v>
      </c>
      <c r="Q20" s="89">
        <v>0</v>
      </c>
      <c r="R20" s="86">
        <v>0</v>
      </c>
      <c r="S20" s="54" t="str">
        <f t="shared" si="5"/>
        <v xml:space="preserve"> </v>
      </c>
      <c r="T20" s="89">
        <v>0</v>
      </c>
      <c r="U20" s="86">
        <v>0</v>
      </c>
      <c r="V20" s="54" t="str">
        <f t="shared" si="6"/>
        <v xml:space="preserve"> </v>
      </c>
      <c r="W20" s="89">
        <v>0</v>
      </c>
      <c r="X20" s="86">
        <v>0</v>
      </c>
      <c r="Y20" s="54" t="str">
        <f t="shared" si="7"/>
        <v xml:space="preserve"> </v>
      </c>
    </row>
    <row r="21" spans="1:25">
      <c r="A21" s="69" t="s">
        <v>115</v>
      </c>
      <c r="B21" s="89">
        <v>0</v>
      </c>
      <c r="C21" s="86">
        <v>0</v>
      </c>
      <c r="D21" s="54" t="str">
        <f t="shared" si="0"/>
        <v xml:space="preserve"> </v>
      </c>
      <c r="E21" s="89">
        <v>0</v>
      </c>
      <c r="F21" s="86">
        <v>0</v>
      </c>
      <c r="G21" s="54" t="str">
        <f t="shared" si="1"/>
        <v xml:space="preserve"> </v>
      </c>
      <c r="H21" s="89">
        <v>0</v>
      </c>
      <c r="I21" s="86">
        <v>0</v>
      </c>
      <c r="J21" s="54" t="str">
        <f t="shared" si="2"/>
        <v xml:space="preserve"> </v>
      </c>
      <c r="K21" s="89">
        <v>0</v>
      </c>
      <c r="L21" s="86">
        <v>1</v>
      </c>
      <c r="M21" s="54" t="str">
        <f t="shared" si="3"/>
        <v xml:space="preserve"> </v>
      </c>
      <c r="N21" s="89">
        <v>0</v>
      </c>
      <c r="O21" s="86">
        <v>0</v>
      </c>
      <c r="P21" s="54" t="str">
        <f t="shared" si="4"/>
        <v xml:space="preserve"> </v>
      </c>
      <c r="Q21" s="89">
        <v>1</v>
      </c>
      <c r="R21" s="86">
        <v>0</v>
      </c>
      <c r="S21" s="54">
        <f t="shared" si="5"/>
        <v>-100</v>
      </c>
      <c r="T21" s="89">
        <v>0</v>
      </c>
      <c r="U21" s="86">
        <v>0</v>
      </c>
      <c r="V21" s="54" t="str">
        <f t="shared" si="6"/>
        <v xml:space="preserve"> </v>
      </c>
      <c r="W21" s="89">
        <v>0</v>
      </c>
      <c r="X21" s="86">
        <v>1</v>
      </c>
      <c r="Y21" s="54" t="str">
        <f t="shared" si="7"/>
        <v xml:space="preserve"> </v>
      </c>
    </row>
    <row r="22" spans="1:25">
      <c r="A22" s="69" t="s">
        <v>249</v>
      </c>
      <c r="B22" s="89">
        <v>0</v>
      </c>
      <c r="C22" s="86">
        <v>0</v>
      </c>
      <c r="D22" s="54" t="str">
        <f t="shared" si="0"/>
        <v xml:space="preserve"> </v>
      </c>
      <c r="E22" s="89">
        <v>0</v>
      </c>
      <c r="F22" s="86">
        <v>0</v>
      </c>
      <c r="G22" s="54" t="str">
        <f t="shared" si="1"/>
        <v xml:space="preserve"> </v>
      </c>
      <c r="H22" s="89">
        <v>0</v>
      </c>
      <c r="I22" s="86">
        <v>0</v>
      </c>
      <c r="J22" s="54" t="str">
        <f t="shared" si="2"/>
        <v xml:space="preserve"> </v>
      </c>
      <c r="K22" s="89">
        <v>0</v>
      </c>
      <c r="L22" s="86">
        <v>0</v>
      </c>
      <c r="M22" s="54" t="str">
        <f t="shared" si="3"/>
        <v xml:space="preserve"> </v>
      </c>
      <c r="N22" s="89">
        <v>0</v>
      </c>
      <c r="O22" s="86">
        <v>1</v>
      </c>
      <c r="P22" s="54" t="str">
        <f t="shared" si="4"/>
        <v xml:space="preserve"> </v>
      </c>
      <c r="Q22" s="89">
        <v>0</v>
      </c>
      <c r="R22" s="86">
        <v>0</v>
      </c>
      <c r="S22" s="54" t="str">
        <f t="shared" si="5"/>
        <v xml:space="preserve"> </v>
      </c>
      <c r="T22" s="89">
        <v>0</v>
      </c>
      <c r="U22" s="86">
        <v>0</v>
      </c>
      <c r="V22" s="54" t="str">
        <f t="shared" si="6"/>
        <v xml:space="preserve"> </v>
      </c>
      <c r="W22" s="89">
        <v>0</v>
      </c>
      <c r="X22" s="86">
        <v>0</v>
      </c>
      <c r="Y22" s="54" t="str">
        <f t="shared" si="7"/>
        <v xml:space="preserve"> </v>
      </c>
    </row>
    <row r="23" spans="1:25">
      <c r="A23" s="69" t="s">
        <v>116</v>
      </c>
      <c r="B23" s="89">
        <v>0</v>
      </c>
      <c r="C23" s="86">
        <v>0</v>
      </c>
      <c r="D23" s="54" t="str">
        <f t="shared" si="0"/>
        <v xml:space="preserve"> </v>
      </c>
      <c r="E23" s="89">
        <v>0</v>
      </c>
      <c r="F23" s="86">
        <v>0</v>
      </c>
      <c r="G23" s="54" t="str">
        <f t="shared" si="1"/>
        <v xml:space="preserve"> </v>
      </c>
      <c r="H23" s="89">
        <v>0</v>
      </c>
      <c r="I23" s="86">
        <v>0</v>
      </c>
      <c r="J23" s="54" t="str">
        <f t="shared" si="2"/>
        <v xml:space="preserve"> </v>
      </c>
      <c r="K23" s="89">
        <v>0</v>
      </c>
      <c r="L23" s="86">
        <v>0</v>
      </c>
      <c r="M23" s="54" t="str">
        <f t="shared" si="3"/>
        <v xml:space="preserve"> </v>
      </c>
      <c r="N23" s="89">
        <v>0</v>
      </c>
      <c r="O23" s="86">
        <v>0</v>
      </c>
      <c r="P23" s="54" t="str">
        <f t="shared" si="4"/>
        <v xml:space="preserve"> </v>
      </c>
      <c r="Q23" s="89">
        <v>1</v>
      </c>
      <c r="R23" s="86">
        <v>0</v>
      </c>
      <c r="S23" s="54">
        <f t="shared" si="5"/>
        <v>-100</v>
      </c>
      <c r="T23" s="89">
        <v>0</v>
      </c>
      <c r="U23" s="86">
        <v>0</v>
      </c>
      <c r="V23" s="54" t="str">
        <f t="shared" si="6"/>
        <v xml:space="preserve"> </v>
      </c>
      <c r="W23" s="89">
        <v>0</v>
      </c>
      <c r="X23" s="86">
        <v>1</v>
      </c>
      <c r="Y23" s="54" t="str">
        <f t="shared" si="7"/>
        <v xml:space="preserve"> </v>
      </c>
    </row>
    <row r="24" spans="1:25">
      <c r="A24" s="69" t="s">
        <v>284</v>
      </c>
      <c r="B24" s="89">
        <v>0</v>
      </c>
      <c r="C24" s="86">
        <v>0</v>
      </c>
      <c r="D24" s="54" t="str">
        <f t="shared" si="0"/>
        <v xml:space="preserve"> </v>
      </c>
      <c r="E24" s="89">
        <v>0</v>
      </c>
      <c r="F24" s="86">
        <v>0</v>
      </c>
      <c r="G24" s="54" t="str">
        <f t="shared" si="1"/>
        <v xml:space="preserve"> </v>
      </c>
      <c r="H24" s="89">
        <v>0</v>
      </c>
      <c r="I24" s="86">
        <v>0</v>
      </c>
      <c r="J24" s="54" t="str">
        <f t="shared" si="2"/>
        <v xml:space="preserve"> </v>
      </c>
      <c r="K24" s="89">
        <v>0</v>
      </c>
      <c r="L24" s="86">
        <v>0</v>
      </c>
      <c r="M24" s="54" t="str">
        <f t="shared" si="3"/>
        <v xml:space="preserve"> </v>
      </c>
      <c r="N24" s="89">
        <v>0</v>
      </c>
      <c r="O24" s="86">
        <v>0</v>
      </c>
      <c r="P24" s="54" t="str">
        <f t="shared" si="4"/>
        <v xml:space="preserve"> </v>
      </c>
      <c r="Q24" s="89">
        <v>0</v>
      </c>
      <c r="R24" s="86">
        <v>0</v>
      </c>
      <c r="S24" s="54" t="str">
        <f t="shared" si="5"/>
        <v xml:space="preserve"> </v>
      </c>
      <c r="T24" s="89">
        <v>0</v>
      </c>
      <c r="U24" s="86">
        <v>0</v>
      </c>
      <c r="V24" s="54" t="str">
        <f t="shared" si="6"/>
        <v xml:space="preserve"> </v>
      </c>
      <c r="W24" s="89">
        <v>0</v>
      </c>
      <c r="X24" s="86">
        <v>0</v>
      </c>
      <c r="Y24" s="54" t="str">
        <f t="shared" si="7"/>
        <v xml:space="preserve"> </v>
      </c>
    </row>
    <row r="25" spans="1:25">
      <c r="A25" s="69" t="s">
        <v>117</v>
      </c>
      <c r="B25" s="90">
        <v>0</v>
      </c>
      <c r="C25" s="87">
        <v>0</v>
      </c>
      <c r="D25" s="54" t="str">
        <f t="shared" si="0"/>
        <v xml:space="preserve"> </v>
      </c>
      <c r="E25" s="90">
        <v>0</v>
      </c>
      <c r="F25" s="87">
        <v>0</v>
      </c>
      <c r="G25" s="54" t="str">
        <f t="shared" si="1"/>
        <v xml:space="preserve"> </v>
      </c>
      <c r="H25" s="90">
        <v>0</v>
      </c>
      <c r="I25" s="87">
        <v>0</v>
      </c>
      <c r="J25" s="54" t="str">
        <f t="shared" si="2"/>
        <v xml:space="preserve"> </v>
      </c>
      <c r="K25" s="90">
        <v>0</v>
      </c>
      <c r="L25" s="87">
        <v>0</v>
      </c>
      <c r="M25" s="54" t="str">
        <f t="shared" si="3"/>
        <v xml:space="preserve"> </v>
      </c>
      <c r="N25" s="90">
        <v>0</v>
      </c>
      <c r="O25" s="87">
        <v>0</v>
      </c>
      <c r="P25" s="54" t="str">
        <f t="shared" si="4"/>
        <v xml:space="preserve"> </v>
      </c>
      <c r="Q25" s="90">
        <v>0</v>
      </c>
      <c r="R25" s="87">
        <v>0</v>
      </c>
      <c r="S25" s="54" t="str">
        <f t="shared" si="5"/>
        <v xml:space="preserve"> </v>
      </c>
      <c r="T25" s="90">
        <v>0</v>
      </c>
      <c r="U25" s="87">
        <v>0</v>
      </c>
      <c r="V25" s="54" t="str">
        <f t="shared" si="6"/>
        <v xml:space="preserve"> </v>
      </c>
      <c r="W25" s="90">
        <v>0</v>
      </c>
      <c r="X25" s="87">
        <v>0</v>
      </c>
      <c r="Y25" s="54" t="str">
        <f t="shared" si="7"/>
        <v xml:space="preserve"> </v>
      </c>
    </row>
    <row r="26" spans="1:25">
      <c r="A26" s="69" t="s">
        <v>118</v>
      </c>
      <c r="B26" s="89">
        <v>0</v>
      </c>
      <c r="C26" s="86">
        <v>0</v>
      </c>
      <c r="D26" s="54" t="str">
        <f t="shared" si="0"/>
        <v xml:space="preserve"> </v>
      </c>
      <c r="E26" s="89">
        <v>0</v>
      </c>
      <c r="F26" s="86">
        <v>0</v>
      </c>
      <c r="G26" s="54" t="str">
        <f t="shared" si="1"/>
        <v xml:space="preserve"> </v>
      </c>
      <c r="H26" s="89">
        <v>0</v>
      </c>
      <c r="I26" s="86">
        <v>0</v>
      </c>
      <c r="J26" s="54" t="str">
        <f t="shared" si="2"/>
        <v xml:space="preserve"> </v>
      </c>
      <c r="K26" s="89">
        <v>0</v>
      </c>
      <c r="L26" s="86">
        <v>0</v>
      </c>
      <c r="M26" s="54" t="str">
        <f t="shared" si="3"/>
        <v xml:space="preserve"> </v>
      </c>
      <c r="N26" s="89">
        <v>0</v>
      </c>
      <c r="O26" s="86">
        <v>0</v>
      </c>
      <c r="P26" s="54" t="str">
        <f t="shared" si="4"/>
        <v xml:space="preserve"> </v>
      </c>
      <c r="Q26" s="89">
        <v>0</v>
      </c>
      <c r="R26" s="86">
        <v>0</v>
      </c>
      <c r="S26" s="54" t="str">
        <f t="shared" si="5"/>
        <v xml:space="preserve"> </v>
      </c>
      <c r="T26" s="89">
        <v>0</v>
      </c>
      <c r="U26" s="86">
        <v>0</v>
      </c>
      <c r="V26" s="54" t="str">
        <f t="shared" si="6"/>
        <v xml:space="preserve"> </v>
      </c>
      <c r="W26" s="89">
        <v>0</v>
      </c>
      <c r="X26" s="86">
        <v>0</v>
      </c>
      <c r="Y26" s="54" t="str">
        <f t="shared" si="7"/>
        <v xml:space="preserve"> </v>
      </c>
    </row>
    <row r="27" spans="1:25">
      <c r="A27" s="69" t="s">
        <v>133</v>
      </c>
      <c r="B27" s="89">
        <v>0</v>
      </c>
      <c r="C27" s="86">
        <v>0</v>
      </c>
      <c r="D27" s="54" t="str">
        <f t="shared" si="0"/>
        <v xml:space="preserve"> </v>
      </c>
      <c r="E27" s="89">
        <v>0</v>
      </c>
      <c r="F27" s="86">
        <v>0</v>
      </c>
      <c r="G27" s="54" t="str">
        <f t="shared" si="1"/>
        <v xml:space="preserve"> </v>
      </c>
      <c r="H27" s="89">
        <v>0</v>
      </c>
      <c r="I27" s="86">
        <v>0</v>
      </c>
      <c r="J27" s="54" t="str">
        <f t="shared" si="2"/>
        <v xml:space="preserve"> </v>
      </c>
      <c r="K27" s="89">
        <v>0</v>
      </c>
      <c r="L27" s="86">
        <v>0</v>
      </c>
      <c r="M27" s="54" t="str">
        <f t="shared" si="3"/>
        <v xml:space="preserve"> </v>
      </c>
      <c r="N27" s="89">
        <v>0</v>
      </c>
      <c r="O27" s="86">
        <v>0</v>
      </c>
      <c r="P27" s="54" t="str">
        <f t="shared" si="4"/>
        <v xml:space="preserve"> </v>
      </c>
      <c r="Q27" s="89">
        <v>0</v>
      </c>
      <c r="R27" s="86">
        <v>0</v>
      </c>
      <c r="S27" s="54" t="str">
        <f t="shared" si="5"/>
        <v xml:space="preserve"> </v>
      </c>
      <c r="T27" s="89">
        <v>0</v>
      </c>
      <c r="U27" s="86">
        <v>1</v>
      </c>
      <c r="V27" s="54" t="str">
        <f t="shared" si="6"/>
        <v xml:space="preserve"> </v>
      </c>
      <c r="W27" s="89">
        <v>0</v>
      </c>
      <c r="X27" s="86">
        <v>1</v>
      </c>
      <c r="Y27" s="54" t="str">
        <f t="shared" si="7"/>
        <v xml:space="preserve"> </v>
      </c>
    </row>
    <row r="28" spans="1:25">
      <c r="A28" s="69" t="s">
        <v>134</v>
      </c>
      <c r="B28" s="89">
        <v>0</v>
      </c>
      <c r="C28" s="86">
        <v>0</v>
      </c>
      <c r="D28" s="54" t="str">
        <f t="shared" si="0"/>
        <v xml:space="preserve"> </v>
      </c>
      <c r="E28" s="89">
        <v>0</v>
      </c>
      <c r="F28" s="86">
        <v>0</v>
      </c>
      <c r="G28" s="54" t="str">
        <f t="shared" si="1"/>
        <v xml:space="preserve"> </v>
      </c>
      <c r="H28" s="89">
        <v>0</v>
      </c>
      <c r="I28" s="86">
        <v>0</v>
      </c>
      <c r="J28" s="54" t="str">
        <f t="shared" si="2"/>
        <v xml:space="preserve"> </v>
      </c>
      <c r="K28" s="89">
        <v>0</v>
      </c>
      <c r="L28" s="86">
        <v>0</v>
      </c>
      <c r="M28" s="54" t="str">
        <f t="shared" si="3"/>
        <v xml:space="preserve"> </v>
      </c>
      <c r="N28" s="89">
        <v>0</v>
      </c>
      <c r="O28" s="86">
        <v>0</v>
      </c>
      <c r="P28" s="54" t="str">
        <f t="shared" si="4"/>
        <v xml:space="preserve"> </v>
      </c>
      <c r="Q28" s="89">
        <v>0</v>
      </c>
      <c r="R28" s="86">
        <v>0</v>
      </c>
      <c r="S28" s="54" t="str">
        <f t="shared" si="5"/>
        <v xml:space="preserve"> </v>
      </c>
      <c r="T28" s="89">
        <v>0</v>
      </c>
      <c r="U28" s="86">
        <v>0</v>
      </c>
      <c r="V28" s="54" t="str">
        <f t="shared" si="6"/>
        <v xml:space="preserve"> </v>
      </c>
      <c r="W28" s="89">
        <v>1</v>
      </c>
      <c r="X28" s="86">
        <v>2</v>
      </c>
      <c r="Y28" s="54">
        <f t="shared" si="7"/>
        <v>100</v>
      </c>
    </row>
    <row r="29" spans="1:25">
      <c r="A29" s="69" t="s">
        <v>253</v>
      </c>
      <c r="B29" s="89">
        <v>0</v>
      </c>
      <c r="C29" s="86">
        <v>0</v>
      </c>
      <c r="D29" s="54" t="str">
        <f t="shared" si="0"/>
        <v xml:space="preserve"> </v>
      </c>
      <c r="E29" s="89">
        <v>0</v>
      </c>
      <c r="F29" s="86">
        <v>0</v>
      </c>
      <c r="G29" s="54" t="str">
        <f t="shared" si="1"/>
        <v xml:space="preserve"> </v>
      </c>
      <c r="H29" s="89">
        <v>0</v>
      </c>
      <c r="I29" s="86">
        <v>0</v>
      </c>
      <c r="J29" s="54" t="str">
        <f t="shared" si="2"/>
        <v xml:space="preserve"> </v>
      </c>
      <c r="K29" s="89">
        <v>0</v>
      </c>
      <c r="L29" s="86">
        <v>0</v>
      </c>
      <c r="M29" s="54" t="str">
        <f t="shared" si="3"/>
        <v xml:space="preserve"> </v>
      </c>
      <c r="N29" s="89">
        <v>0</v>
      </c>
      <c r="O29" s="86">
        <v>0</v>
      </c>
      <c r="P29" s="54" t="str">
        <f t="shared" si="4"/>
        <v xml:space="preserve"> </v>
      </c>
      <c r="Q29" s="89">
        <v>0</v>
      </c>
      <c r="R29" s="86">
        <v>0</v>
      </c>
      <c r="S29" s="54" t="str">
        <f t="shared" si="5"/>
        <v xml:space="preserve"> </v>
      </c>
      <c r="T29" s="89">
        <v>0</v>
      </c>
      <c r="U29" s="86">
        <v>0</v>
      </c>
      <c r="V29" s="54" t="str">
        <f t="shared" si="6"/>
        <v xml:space="preserve"> </v>
      </c>
      <c r="W29" s="89">
        <v>0</v>
      </c>
      <c r="X29" s="86">
        <v>0</v>
      </c>
      <c r="Y29" s="54" t="str">
        <f t="shared" si="7"/>
        <v xml:space="preserve"> </v>
      </c>
    </row>
    <row r="30" spans="1:25">
      <c r="A30" s="70" t="s">
        <v>119</v>
      </c>
      <c r="B30" s="89">
        <v>0</v>
      </c>
      <c r="C30" s="86">
        <v>0</v>
      </c>
      <c r="D30" s="54" t="str">
        <f t="shared" si="0"/>
        <v xml:space="preserve"> </v>
      </c>
      <c r="E30" s="89">
        <v>0</v>
      </c>
      <c r="F30" s="86">
        <v>0</v>
      </c>
      <c r="G30" s="54" t="str">
        <f t="shared" si="1"/>
        <v xml:space="preserve"> </v>
      </c>
      <c r="H30" s="89">
        <v>0</v>
      </c>
      <c r="I30" s="86">
        <v>0</v>
      </c>
      <c r="J30" s="54" t="str">
        <f t="shared" si="2"/>
        <v xml:space="preserve"> </v>
      </c>
      <c r="K30" s="89">
        <v>0</v>
      </c>
      <c r="L30" s="86">
        <v>0</v>
      </c>
      <c r="M30" s="54" t="str">
        <f t="shared" si="3"/>
        <v xml:space="preserve"> </v>
      </c>
      <c r="N30" s="89">
        <v>0</v>
      </c>
      <c r="O30" s="86">
        <v>0</v>
      </c>
      <c r="P30" s="54" t="str">
        <f t="shared" si="4"/>
        <v xml:space="preserve"> </v>
      </c>
      <c r="Q30" s="89">
        <v>0</v>
      </c>
      <c r="R30" s="86">
        <v>0</v>
      </c>
      <c r="S30" s="54" t="str">
        <f t="shared" si="5"/>
        <v xml:space="preserve"> </v>
      </c>
      <c r="T30" s="89">
        <v>0</v>
      </c>
      <c r="U30" s="86">
        <v>0</v>
      </c>
      <c r="V30" s="54" t="str">
        <f t="shared" si="6"/>
        <v xml:space="preserve"> </v>
      </c>
      <c r="W30" s="89">
        <v>0</v>
      </c>
      <c r="X30" s="86">
        <v>0</v>
      </c>
      <c r="Y30" s="54" t="str">
        <f t="shared" si="7"/>
        <v xml:space="preserve"> </v>
      </c>
    </row>
    <row r="31" spans="1:25" ht="24.75" customHeight="1">
      <c r="A31" s="71" t="s">
        <v>120</v>
      </c>
      <c r="B31" s="89">
        <v>0</v>
      </c>
      <c r="C31" s="86">
        <v>0</v>
      </c>
      <c r="D31" s="54" t="str">
        <f t="shared" si="0"/>
        <v xml:space="preserve"> </v>
      </c>
      <c r="E31" s="89">
        <v>0</v>
      </c>
      <c r="F31" s="86">
        <v>0</v>
      </c>
      <c r="G31" s="54" t="str">
        <f t="shared" si="1"/>
        <v xml:space="preserve"> </v>
      </c>
      <c r="H31" s="89">
        <v>0</v>
      </c>
      <c r="I31" s="86">
        <v>0</v>
      </c>
      <c r="J31" s="54" t="str">
        <f t="shared" si="2"/>
        <v xml:space="preserve"> </v>
      </c>
      <c r="K31" s="89">
        <v>0</v>
      </c>
      <c r="L31" s="86">
        <v>0</v>
      </c>
      <c r="M31" s="54" t="str">
        <f t="shared" si="3"/>
        <v xml:space="preserve"> </v>
      </c>
      <c r="N31" s="89">
        <v>0</v>
      </c>
      <c r="O31" s="86">
        <v>0</v>
      </c>
      <c r="P31" s="54" t="str">
        <f t="shared" si="4"/>
        <v xml:space="preserve"> </v>
      </c>
      <c r="Q31" s="89">
        <v>0</v>
      </c>
      <c r="R31" s="86">
        <v>0</v>
      </c>
      <c r="S31" s="54" t="str">
        <f t="shared" si="5"/>
        <v xml:space="preserve"> </v>
      </c>
      <c r="T31" s="89">
        <v>0</v>
      </c>
      <c r="U31" s="86">
        <v>0</v>
      </c>
      <c r="V31" s="54" t="str">
        <f t="shared" si="6"/>
        <v xml:space="preserve"> </v>
      </c>
      <c r="W31" s="89">
        <v>0</v>
      </c>
      <c r="X31" s="86">
        <v>0</v>
      </c>
      <c r="Y31" s="54" t="str">
        <f t="shared" si="7"/>
        <v xml:space="preserve"> </v>
      </c>
    </row>
    <row r="32" spans="1:25">
      <c r="A32" s="69" t="s">
        <v>121</v>
      </c>
      <c r="B32" s="89">
        <v>0</v>
      </c>
      <c r="C32" s="86">
        <v>0</v>
      </c>
      <c r="D32" s="54" t="str">
        <f t="shared" si="0"/>
        <v xml:space="preserve"> </v>
      </c>
      <c r="E32" s="89">
        <v>0</v>
      </c>
      <c r="F32" s="86">
        <v>0</v>
      </c>
      <c r="G32" s="54" t="str">
        <f t="shared" si="1"/>
        <v xml:space="preserve"> </v>
      </c>
      <c r="H32" s="89">
        <v>0</v>
      </c>
      <c r="I32" s="86">
        <v>0</v>
      </c>
      <c r="J32" s="54" t="str">
        <f t="shared" si="2"/>
        <v xml:space="preserve"> </v>
      </c>
      <c r="K32" s="89">
        <v>0</v>
      </c>
      <c r="L32" s="86">
        <v>0</v>
      </c>
      <c r="M32" s="54" t="str">
        <f t="shared" si="3"/>
        <v xml:space="preserve"> </v>
      </c>
      <c r="N32" s="89">
        <v>0</v>
      </c>
      <c r="O32" s="86">
        <v>0</v>
      </c>
      <c r="P32" s="54" t="str">
        <f t="shared" si="4"/>
        <v xml:space="preserve"> </v>
      </c>
      <c r="Q32" s="89">
        <v>0</v>
      </c>
      <c r="R32" s="86">
        <v>0</v>
      </c>
      <c r="S32" s="54" t="str">
        <f t="shared" si="5"/>
        <v xml:space="preserve"> </v>
      </c>
      <c r="T32" s="89">
        <v>0</v>
      </c>
      <c r="U32" s="86">
        <v>0</v>
      </c>
      <c r="V32" s="54" t="str">
        <f t="shared" si="6"/>
        <v xml:space="preserve"> </v>
      </c>
      <c r="W32" s="89">
        <v>0</v>
      </c>
      <c r="X32" s="86">
        <v>0</v>
      </c>
      <c r="Y32" s="54" t="str">
        <f t="shared" si="7"/>
        <v xml:space="preserve"> </v>
      </c>
    </row>
    <row r="33" spans="1:25">
      <c r="A33" s="72" t="s">
        <v>122</v>
      </c>
      <c r="B33" s="91">
        <v>1</v>
      </c>
      <c r="C33" s="92">
        <v>1</v>
      </c>
      <c r="D33" s="57">
        <f>IF(ISERROR(C33-B33/B33)," ",(C33-B33)*100/B33)</f>
        <v>0</v>
      </c>
      <c r="E33" s="91">
        <v>0</v>
      </c>
      <c r="F33" s="92">
        <v>0</v>
      </c>
      <c r="G33" s="57" t="str">
        <f>IF(ISERROR(F33-E33/E33)," ",(F33-E33)*100/E33)</f>
        <v xml:space="preserve"> </v>
      </c>
      <c r="H33" s="91">
        <v>0</v>
      </c>
      <c r="I33" s="92">
        <v>0</v>
      </c>
      <c r="J33" s="57" t="str">
        <f>IF(ISERROR(I33-H33/H33)," ",(I33-H33)*100/H33)</f>
        <v xml:space="preserve"> </v>
      </c>
      <c r="K33" s="91">
        <v>0</v>
      </c>
      <c r="L33" s="92">
        <v>2</v>
      </c>
      <c r="M33" s="57" t="str">
        <f>IF(ISERROR(L33-K33/K33)," ",(L33-K33)*100/K33)</f>
        <v xml:space="preserve"> </v>
      </c>
      <c r="N33" s="91">
        <v>0</v>
      </c>
      <c r="O33" s="92">
        <v>1</v>
      </c>
      <c r="P33" s="57" t="str">
        <f>IF(ISERROR(O33-N33/N33)," ",(O33-N33)*100/N33)</f>
        <v xml:space="preserve"> </v>
      </c>
      <c r="Q33" s="91">
        <v>2</v>
      </c>
      <c r="R33" s="92">
        <v>1</v>
      </c>
      <c r="S33" s="57">
        <f>IF(ISERROR(R33-Q33/Q33)," ",(R33-Q33)*100/Q33)</f>
        <v>-50</v>
      </c>
      <c r="T33" s="91">
        <v>1</v>
      </c>
      <c r="U33" s="92">
        <v>1</v>
      </c>
      <c r="V33" s="57">
        <f>IF(ISERROR(U33-T33/T33)," ",(U33-T33)*100/T33)</f>
        <v>0</v>
      </c>
      <c r="W33" s="91">
        <v>5</v>
      </c>
      <c r="X33" s="92">
        <v>11</v>
      </c>
      <c r="Y33" s="57">
        <f>IF(ISERROR(X33-W33/W33)," ",(X33-W33)*100/W33)</f>
        <v>120</v>
      </c>
    </row>
    <row r="34" spans="1:25" ht="14.25" customHeight="1">
      <c r="A34" s="14"/>
      <c r="C34" s="15"/>
      <c r="D34" s="15"/>
      <c r="E34" s="15"/>
      <c r="I34" s="13"/>
      <c r="J34" s="13"/>
      <c r="K34" s="13"/>
      <c r="L34" s="15"/>
    </row>
  </sheetData>
  <mergeCells count="18">
    <mergeCell ref="X1:Y1"/>
    <mergeCell ref="V6:V7"/>
    <mergeCell ref="W6:X7"/>
    <mergeCell ref="Y6:Y7"/>
    <mergeCell ref="K6:L7"/>
    <mergeCell ref="B5:Y5"/>
    <mergeCell ref="D6:D7"/>
    <mergeCell ref="G6:G7"/>
    <mergeCell ref="J6:J7"/>
    <mergeCell ref="M6:M7"/>
    <mergeCell ref="N6:O7"/>
    <mergeCell ref="P6:P7"/>
    <mergeCell ref="Q6:R7"/>
    <mergeCell ref="B6:C7"/>
    <mergeCell ref="E6:F7"/>
    <mergeCell ref="H6:I7"/>
    <mergeCell ref="S6:S7"/>
    <mergeCell ref="T6:U7"/>
  </mergeCells>
  <pageMargins left="0.23622047244094491" right="0.23622047244094491" top="0.74803149606299213" bottom="0.74803149606299213" header="0.31496062992125984" footer="0.31496062992125984"/>
  <pageSetup paperSize="9" scale="64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V29"/>
  <sheetViews>
    <sheetView view="pageBreakPreview" zoomScale="85" zoomScaleNormal="85" zoomScaleSheetLayoutView="85" workbookViewId="0">
      <selection activeCell="B5" sqref="B5:V5"/>
    </sheetView>
  </sheetViews>
  <sheetFormatPr defaultRowHeight="12.75"/>
  <cols>
    <col min="1" max="1" width="20" style="4" customWidth="1"/>
    <col min="2" max="22" width="8.42578125" style="4" customWidth="1"/>
    <col min="23" max="268" width="9.140625" style="4"/>
    <col min="269" max="269" width="20" style="4" customWidth="1"/>
    <col min="270" max="276" width="25.5703125" style="4" customWidth="1"/>
    <col min="277" max="524" width="9.140625" style="4"/>
    <col min="525" max="525" width="20" style="4" customWidth="1"/>
    <col min="526" max="532" width="25.5703125" style="4" customWidth="1"/>
    <col min="533" max="780" width="9.140625" style="4"/>
    <col min="781" max="781" width="20" style="4" customWidth="1"/>
    <col min="782" max="788" width="25.5703125" style="4" customWidth="1"/>
    <col min="789" max="1036" width="9.140625" style="4"/>
    <col min="1037" max="1037" width="20" style="4" customWidth="1"/>
    <col min="1038" max="1044" width="25.5703125" style="4" customWidth="1"/>
    <col min="1045" max="1292" width="9.140625" style="4"/>
    <col min="1293" max="1293" width="20" style="4" customWidth="1"/>
    <col min="1294" max="1300" width="25.5703125" style="4" customWidth="1"/>
    <col min="1301" max="1548" width="9.140625" style="4"/>
    <col min="1549" max="1549" width="20" style="4" customWidth="1"/>
    <col min="1550" max="1556" width="25.5703125" style="4" customWidth="1"/>
    <col min="1557" max="1804" width="9.140625" style="4"/>
    <col min="1805" max="1805" width="20" style="4" customWidth="1"/>
    <col min="1806" max="1812" width="25.5703125" style="4" customWidth="1"/>
    <col min="1813" max="2060" width="9.140625" style="4"/>
    <col min="2061" max="2061" width="20" style="4" customWidth="1"/>
    <col min="2062" max="2068" width="25.5703125" style="4" customWidth="1"/>
    <col min="2069" max="2316" width="9.140625" style="4"/>
    <col min="2317" max="2317" width="20" style="4" customWidth="1"/>
    <col min="2318" max="2324" width="25.5703125" style="4" customWidth="1"/>
    <col min="2325" max="2572" width="9.140625" style="4"/>
    <col min="2573" max="2573" width="20" style="4" customWidth="1"/>
    <col min="2574" max="2580" width="25.5703125" style="4" customWidth="1"/>
    <col min="2581" max="2828" width="9.140625" style="4"/>
    <col min="2829" max="2829" width="20" style="4" customWidth="1"/>
    <col min="2830" max="2836" width="25.5703125" style="4" customWidth="1"/>
    <col min="2837" max="3084" width="9.140625" style="4"/>
    <col min="3085" max="3085" width="20" style="4" customWidth="1"/>
    <col min="3086" max="3092" width="25.5703125" style="4" customWidth="1"/>
    <col min="3093" max="3340" width="9.140625" style="4"/>
    <col min="3341" max="3341" width="20" style="4" customWidth="1"/>
    <col min="3342" max="3348" width="25.5703125" style="4" customWidth="1"/>
    <col min="3349" max="3596" width="9.140625" style="4"/>
    <col min="3597" max="3597" width="20" style="4" customWidth="1"/>
    <col min="3598" max="3604" width="25.5703125" style="4" customWidth="1"/>
    <col min="3605" max="3852" width="9.140625" style="4"/>
    <col min="3853" max="3853" width="20" style="4" customWidth="1"/>
    <col min="3854" max="3860" width="25.5703125" style="4" customWidth="1"/>
    <col min="3861" max="4108" width="9.140625" style="4"/>
    <col min="4109" max="4109" width="20" style="4" customWidth="1"/>
    <col min="4110" max="4116" width="25.5703125" style="4" customWidth="1"/>
    <col min="4117" max="4364" width="9.140625" style="4"/>
    <col min="4365" max="4365" width="20" style="4" customWidth="1"/>
    <col min="4366" max="4372" width="25.5703125" style="4" customWidth="1"/>
    <col min="4373" max="4620" width="9.140625" style="4"/>
    <col min="4621" max="4621" width="20" style="4" customWidth="1"/>
    <col min="4622" max="4628" width="25.5703125" style="4" customWidth="1"/>
    <col min="4629" max="4876" width="9.140625" style="4"/>
    <col min="4877" max="4877" width="20" style="4" customWidth="1"/>
    <col min="4878" max="4884" width="25.5703125" style="4" customWidth="1"/>
    <col min="4885" max="5132" width="9.140625" style="4"/>
    <col min="5133" max="5133" width="20" style="4" customWidth="1"/>
    <col min="5134" max="5140" width="25.5703125" style="4" customWidth="1"/>
    <col min="5141" max="5388" width="9.140625" style="4"/>
    <col min="5389" max="5389" width="20" style="4" customWidth="1"/>
    <col min="5390" max="5396" width="25.5703125" style="4" customWidth="1"/>
    <col min="5397" max="5644" width="9.140625" style="4"/>
    <col min="5645" max="5645" width="20" style="4" customWidth="1"/>
    <col min="5646" max="5652" width="25.5703125" style="4" customWidth="1"/>
    <col min="5653" max="5900" width="9.140625" style="4"/>
    <col min="5901" max="5901" width="20" style="4" customWidth="1"/>
    <col min="5902" max="5908" width="25.5703125" style="4" customWidth="1"/>
    <col min="5909" max="6156" width="9.140625" style="4"/>
    <col min="6157" max="6157" width="20" style="4" customWidth="1"/>
    <col min="6158" max="6164" width="25.5703125" style="4" customWidth="1"/>
    <col min="6165" max="6412" width="9.140625" style="4"/>
    <col min="6413" max="6413" width="20" style="4" customWidth="1"/>
    <col min="6414" max="6420" width="25.5703125" style="4" customWidth="1"/>
    <col min="6421" max="6668" width="9.140625" style="4"/>
    <col min="6669" max="6669" width="20" style="4" customWidth="1"/>
    <col min="6670" max="6676" width="25.5703125" style="4" customWidth="1"/>
    <col min="6677" max="6924" width="9.140625" style="4"/>
    <col min="6925" max="6925" width="20" style="4" customWidth="1"/>
    <col min="6926" max="6932" width="25.5703125" style="4" customWidth="1"/>
    <col min="6933" max="7180" width="9.140625" style="4"/>
    <col min="7181" max="7181" width="20" style="4" customWidth="1"/>
    <col min="7182" max="7188" width="25.5703125" style="4" customWidth="1"/>
    <col min="7189" max="7436" width="9.140625" style="4"/>
    <col min="7437" max="7437" width="20" style="4" customWidth="1"/>
    <col min="7438" max="7444" width="25.5703125" style="4" customWidth="1"/>
    <col min="7445" max="7692" width="9.140625" style="4"/>
    <col min="7693" max="7693" width="20" style="4" customWidth="1"/>
    <col min="7694" max="7700" width="25.5703125" style="4" customWidth="1"/>
    <col min="7701" max="7948" width="9.140625" style="4"/>
    <col min="7949" max="7949" width="20" style="4" customWidth="1"/>
    <col min="7950" max="7956" width="25.5703125" style="4" customWidth="1"/>
    <col min="7957" max="8204" width="9.140625" style="4"/>
    <col min="8205" max="8205" width="20" style="4" customWidth="1"/>
    <col min="8206" max="8212" width="25.5703125" style="4" customWidth="1"/>
    <col min="8213" max="8460" width="9.140625" style="4"/>
    <col min="8461" max="8461" width="20" style="4" customWidth="1"/>
    <col min="8462" max="8468" width="25.5703125" style="4" customWidth="1"/>
    <col min="8469" max="8716" width="9.140625" style="4"/>
    <col min="8717" max="8717" width="20" style="4" customWidth="1"/>
    <col min="8718" max="8724" width="25.5703125" style="4" customWidth="1"/>
    <col min="8725" max="8972" width="9.140625" style="4"/>
    <col min="8973" max="8973" width="20" style="4" customWidth="1"/>
    <col min="8974" max="8980" width="25.5703125" style="4" customWidth="1"/>
    <col min="8981" max="9228" width="9.140625" style="4"/>
    <col min="9229" max="9229" width="20" style="4" customWidth="1"/>
    <col min="9230" max="9236" width="25.5703125" style="4" customWidth="1"/>
    <col min="9237" max="9484" width="9.140625" style="4"/>
    <col min="9485" max="9485" width="20" style="4" customWidth="1"/>
    <col min="9486" max="9492" width="25.5703125" style="4" customWidth="1"/>
    <col min="9493" max="9740" width="9.140625" style="4"/>
    <col min="9741" max="9741" width="20" style="4" customWidth="1"/>
    <col min="9742" max="9748" width="25.5703125" style="4" customWidth="1"/>
    <col min="9749" max="9996" width="9.140625" style="4"/>
    <col min="9997" max="9997" width="20" style="4" customWidth="1"/>
    <col min="9998" max="10004" width="25.5703125" style="4" customWidth="1"/>
    <col min="10005" max="10252" width="9.140625" style="4"/>
    <col min="10253" max="10253" width="20" style="4" customWidth="1"/>
    <col min="10254" max="10260" width="25.5703125" style="4" customWidth="1"/>
    <col min="10261" max="10508" width="9.140625" style="4"/>
    <col min="10509" max="10509" width="20" style="4" customWidth="1"/>
    <col min="10510" max="10516" width="25.5703125" style="4" customWidth="1"/>
    <col min="10517" max="10764" width="9.140625" style="4"/>
    <col min="10765" max="10765" width="20" style="4" customWidth="1"/>
    <col min="10766" max="10772" width="25.5703125" style="4" customWidth="1"/>
    <col min="10773" max="11020" width="9.140625" style="4"/>
    <col min="11021" max="11021" width="20" style="4" customWidth="1"/>
    <col min="11022" max="11028" width="25.5703125" style="4" customWidth="1"/>
    <col min="11029" max="11276" width="9.140625" style="4"/>
    <col min="11277" max="11277" width="20" style="4" customWidth="1"/>
    <col min="11278" max="11284" width="25.5703125" style="4" customWidth="1"/>
    <col min="11285" max="11532" width="9.140625" style="4"/>
    <col min="11533" max="11533" width="20" style="4" customWidth="1"/>
    <col min="11534" max="11540" width="25.5703125" style="4" customWidth="1"/>
    <col min="11541" max="11788" width="9.140625" style="4"/>
    <col min="11789" max="11789" width="20" style="4" customWidth="1"/>
    <col min="11790" max="11796" width="25.5703125" style="4" customWidth="1"/>
    <col min="11797" max="12044" width="9.140625" style="4"/>
    <col min="12045" max="12045" width="20" style="4" customWidth="1"/>
    <col min="12046" max="12052" width="25.5703125" style="4" customWidth="1"/>
    <col min="12053" max="12300" width="9.140625" style="4"/>
    <col min="12301" max="12301" width="20" style="4" customWidth="1"/>
    <col min="12302" max="12308" width="25.5703125" style="4" customWidth="1"/>
    <col min="12309" max="12556" width="9.140625" style="4"/>
    <col min="12557" max="12557" width="20" style="4" customWidth="1"/>
    <col min="12558" max="12564" width="25.5703125" style="4" customWidth="1"/>
    <col min="12565" max="12812" width="9.140625" style="4"/>
    <col min="12813" max="12813" width="20" style="4" customWidth="1"/>
    <col min="12814" max="12820" width="25.5703125" style="4" customWidth="1"/>
    <col min="12821" max="13068" width="9.140625" style="4"/>
    <col min="13069" max="13069" width="20" style="4" customWidth="1"/>
    <col min="13070" max="13076" width="25.5703125" style="4" customWidth="1"/>
    <col min="13077" max="13324" width="9.140625" style="4"/>
    <col min="13325" max="13325" width="20" style="4" customWidth="1"/>
    <col min="13326" max="13332" width="25.5703125" style="4" customWidth="1"/>
    <col min="13333" max="13580" width="9.140625" style="4"/>
    <col min="13581" max="13581" width="20" style="4" customWidth="1"/>
    <col min="13582" max="13588" width="25.5703125" style="4" customWidth="1"/>
    <col min="13589" max="13836" width="9.140625" style="4"/>
    <col min="13837" max="13837" width="20" style="4" customWidth="1"/>
    <col min="13838" max="13844" width="25.5703125" style="4" customWidth="1"/>
    <col min="13845" max="14092" width="9.140625" style="4"/>
    <col min="14093" max="14093" width="20" style="4" customWidth="1"/>
    <col min="14094" max="14100" width="25.5703125" style="4" customWidth="1"/>
    <col min="14101" max="14348" width="9.140625" style="4"/>
    <col min="14349" max="14349" width="20" style="4" customWidth="1"/>
    <col min="14350" max="14356" width="25.5703125" style="4" customWidth="1"/>
    <col min="14357" max="14604" width="9.140625" style="4"/>
    <col min="14605" max="14605" width="20" style="4" customWidth="1"/>
    <col min="14606" max="14612" width="25.5703125" style="4" customWidth="1"/>
    <col min="14613" max="14860" width="9.140625" style="4"/>
    <col min="14861" max="14861" width="20" style="4" customWidth="1"/>
    <col min="14862" max="14868" width="25.5703125" style="4" customWidth="1"/>
    <col min="14869" max="15116" width="9.140625" style="4"/>
    <col min="15117" max="15117" width="20" style="4" customWidth="1"/>
    <col min="15118" max="15124" width="25.5703125" style="4" customWidth="1"/>
    <col min="15125" max="15372" width="9.140625" style="4"/>
    <col min="15373" max="15373" width="20" style="4" customWidth="1"/>
    <col min="15374" max="15380" width="25.5703125" style="4" customWidth="1"/>
    <col min="15381" max="15628" width="9.140625" style="4"/>
    <col min="15629" max="15629" width="20" style="4" customWidth="1"/>
    <col min="15630" max="15636" width="25.5703125" style="4" customWidth="1"/>
    <col min="15637" max="15884" width="9.140625" style="4"/>
    <col min="15885" max="15885" width="20" style="4" customWidth="1"/>
    <col min="15886" max="15892" width="25.5703125" style="4" customWidth="1"/>
    <col min="15893" max="16140" width="9.140625" style="4"/>
    <col min="16141" max="16141" width="20" style="4" customWidth="1"/>
    <col min="16142" max="16148" width="25.5703125" style="4" customWidth="1"/>
    <col min="16149" max="16384" width="9.140625" style="4"/>
  </cols>
  <sheetData>
    <row r="1" spans="1:22" ht="18.75" customHeight="1">
      <c r="A1" s="345" t="s">
        <v>257</v>
      </c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5"/>
      <c r="O1" s="345"/>
      <c r="P1" s="345"/>
      <c r="Q1" s="345"/>
      <c r="R1" s="345"/>
      <c r="S1" s="345"/>
      <c r="T1" s="345"/>
      <c r="U1" s="345"/>
      <c r="V1" s="345"/>
    </row>
    <row r="2" spans="1:22" ht="18.75" customHeight="1">
      <c r="A2" s="80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</row>
    <row r="3" spans="1:22" ht="72" customHeight="1">
      <c r="A3" s="82"/>
      <c r="B3" s="342" t="s">
        <v>135</v>
      </c>
      <c r="C3" s="343"/>
      <c r="D3" s="344"/>
      <c r="E3" s="342" t="s">
        <v>136</v>
      </c>
      <c r="F3" s="343"/>
      <c r="G3" s="344"/>
      <c r="H3" s="342" t="s">
        <v>76</v>
      </c>
      <c r="I3" s="343"/>
      <c r="J3" s="344"/>
      <c r="K3" s="346" t="s">
        <v>77</v>
      </c>
      <c r="L3" s="346"/>
      <c r="M3" s="346"/>
      <c r="N3" s="346" t="s">
        <v>129</v>
      </c>
      <c r="O3" s="346"/>
      <c r="P3" s="346"/>
      <c r="Q3" s="346" t="s">
        <v>130</v>
      </c>
      <c r="R3" s="346"/>
      <c r="S3" s="346"/>
      <c r="T3" s="346" t="s">
        <v>78</v>
      </c>
      <c r="U3" s="346"/>
      <c r="V3" s="346"/>
    </row>
    <row r="4" spans="1:22" ht="18.75" customHeight="1">
      <c r="A4" s="59"/>
      <c r="B4" s="183" t="s">
        <v>36</v>
      </c>
      <c r="C4" s="183" t="s">
        <v>37</v>
      </c>
      <c r="D4" s="79" t="s">
        <v>137</v>
      </c>
      <c r="E4" s="183" t="s">
        <v>36</v>
      </c>
      <c r="F4" s="183" t="s">
        <v>37</v>
      </c>
      <c r="G4" s="79" t="s">
        <v>137</v>
      </c>
      <c r="H4" s="183" t="s">
        <v>36</v>
      </c>
      <c r="I4" s="183" t="s">
        <v>37</v>
      </c>
      <c r="J4" s="79" t="s">
        <v>137</v>
      </c>
      <c r="K4" s="183" t="s">
        <v>36</v>
      </c>
      <c r="L4" s="183" t="s">
        <v>37</v>
      </c>
      <c r="M4" s="79" t="s">
        <v>137</v>
      </c>
      <c r="N4" s="183" t="s">
        <v>36</v>
      </c>
      <c r="O4" s="183" t="s">
        <v>37</v>
      </c>
      <c r="P4" s="79" t="s">
        <v>137</v>
      </c>
      <c r="Q4" s="183" t="s">
        <v>36</v>
      </c>
      <c r="R4" s="183" t="s">
        <v>37</v>
      </c>
      <c r="S4" s="79" t="s">
        <v>137</v>
      </c>
      <c r="T4" s="183" t="s">
        <v>36</v>
      </c>
      <c r="U4" s="183" t="s">
        <v>37</v>
      </c>
      <c r="V4" s="79" t="s">
        <v>137</v>
      </c>
    </row>
    <row r="5" spans="1:22" ht="18.75" customHeight="1">
      <c r="A5" s="59" t="s">
        <v>60</v>
      </c>
      <c r="B5" s="183">
        <v>588</v>
      </c>
      <c r="C5" s="183">
        <v>589</v>
      </c>
      <c r="D5" s="198">
        <v>590</v>
      </c>
      <c r="E5" s="198">
        <v>591</v>
      </c>
      <c r="F5" s="198">
        <v>592</v>
      </c>
      <c r="G5" s="198">
        <v>593</v>
      </c>
      <c r="H5" s="198">
        <v>594</v>
      </c>
      <c r="I5" s="198">
        <v>595</v>
      </c>
      <c r="J5" s="198">
        <v>596</v>
      </c>
      <c r="K5" s="198">
        <v>597</v>
      </c>
      <c r="L5" s="198">
        <v>598</v>
      </c>
      <c r="M5" s="198">
        <v>599</v>
      </c>
      <c r="N5" s="198">
        <v>600</v>
      </c>
      <c r="O5" s="198">
        <v>601</v>
      </c>
      <c r="P5" s="198">
        <v>602</v>
      </c>
      <c r="Q5" s="198">
        <v>603</v>
      </c>
      <c r="R5" s="198">
        <v>604</v>
      </c>
      <c r="S5" s="198">
        <v>605</v>
      </c>
      <c r="T5" s="198">
        <v>606</v>
      </c>
      <c r="U5" s="198">
        <v>607</v>
      </c>
      <c r="V5" s="198">
        <v>608</v>
      </c>
    </row>
    <row r="6" spans="1:22" ht="18.75" customHeight="1">
      <c r="A6" s="68" t="s">
        <v>256</v>
      </c>
      <c r="B6" s="129">
        <v>15</v>
      </c>
      <c r="C6" s="152">
        <v>9</v>
      </c>
      <c r="D6" s="54">
        <f t="shared" ref="D6:D28" si="0">IF(ISERROR(C6-B6/B6)," ",(C6-B6)*100/B6)</f>
        <v>-40</v>
      </c>
      <c r="E6" s="119">
        <v>3</v>
      </c>
      <c r="F6" s="120">
        <v>4</v>
      </c>
      <c r="G6" s="54">
        <f t="shared" ref="G6:G28" si="1">IF(ISERROR(F6-E6/E6)," ",(F6-E6)*100/E6)</f>
        <v>33.333333333333336</v>
      </c>
      <c r="H6" s="119">
        <v>0</v>
      </c>
      <c r="I6" s="120">
        <v>0</v>
      </c>
      <c r="J6" s="54" t="str">
        <f t="shared" ref="J6:J28" si="2">IF(ISERROR(I6-H6/H6)," ",(I6-H6)*100/H6)</f>
        <v xml:space="preserve"> </v>
      </c>
      <c r="K6" s="119">
        <v>0</v>
      </c>
      <c r="L6" s="120">
        <v>0</v>
      </c>
      <c r="M6" s="54" t="str">
        <f t="shared" ref="M6:M28" si="3">IF(ISERROR(L6-K6/K6)," ",(L6-K6)*100/K6)</f>
        <v xml:space="preserve"> </v>
      </c>
      <c r="N6" s="119">
        <v>0</v>
      </c>
      <c r="O6" s="120">
        <v>0</v>
      </c>
      <c r="P6" s="54" t="str">
        <f t="shared" ref="P6:P28" si="4">IF(ISERROR(O6-N6/N6)," ",(O6-N6)*100/N6)</f>
        <v xml:space="preserve"> </v>
      </c>
      <c r="Q6" s="119">
        <v>0</v>
      </c>
      <c r="R6" s="120">
        <v>1</v>
      </c>
      <c r="S6" s="54" t="str">
        <f t="shared" ref="S6:S28" si="5">IF(ISERROR(R6-Q6/Q6)," ",(R6-Q6)*100/Q6)</f>
        <v xml:space="preserve"> </v>
      </c>
      <c r="T6" s="119">
        <v>1</v>
      </c>
      <c r="U6" s="152">
        <v>1</v>
      </c>
      <c r="V6" s="54">
        <f t="shared" ref="V6:V28" si="6">IF(ISERROR(U6-T6/T6)," ",(U6-T6)*100/T6)</f>
        <v>0</v>
      </c>
    </row>
    <row r="7" spans="1:22" ht="18.75" customHeight="1">
      <c r="A7" s="69" t="s">
        <v>251</v>
      </c>
      <c r="B7" s="141">
        <v>3</v>
      </c>
      <c r="C7" s="153">
        <v>7</v>
      </c>
      <c r="D7" s="54">
        <f t="shared" si="0"/>
        <v>133.33333333333334</v>
      </c>
      <c r="E7" s="52">
        <v>0</v>
      </c>
      <c r="F7" s="53">
        <v>1</v>
      </c>
      <c r="G7" s="54" t="str">
        <f t="shared" si="1"/>
        <v xml:space="preserve"> </v>
      </c>
      <c r="H7" s="52">
        <v>0</v>
      </c>
      <c r="I7" s="53">
        <v>0</v>
      </c>
      <c r="J7" s="54" t="str">
        <f t="shared" si="2"/>
        <v xml:space="preserve"> </v>
      </c>
      <c r="K7" s="52">
        <v>0</v>
      </c>
      <c r="L7" s="53">
        <v>0</v>
      </c>
      <c r="M7" s="54" t="str">
        <f t="shared" si="3"/>
        <v xml:space="preserve"> </v>
      </c>
      <c r="N7" s="52">
        <v>0</v>
      </c>
      <c r="O7" s="53">
        <v>0</v>
      </c>
      <c r="P7" s="54" t="str">
        <f t="shared" si="4"/>
        <v xml:space="preserve"> </v>
      </c>
      <c r="Q7" s="52">
        <v>0</v>
      </c>
      <c r="R7" s="53">
        <v>0</v>
      </c>
      <c r="S7" s="54"/>
      <c r="T7" s="52">
        <v>0</v>
      </c>
      <c r="U7" s="153">
        <v>0</v>
      </c>
      <c r="V7" s="54" t="str">
        <f t="shared" si="6"/>
        <v xml:space="preserve"> </v>
      </c>
    </row>
    <row r="8" spans="1:22" ht="18.75" customHeight="1">
      <c r="A8" s="69" t="s">
        <v>107</v>
      </c>
      <c r="B8" s="141">
        <v>2</v>
      </c>
      <c r="C8" s="153">
        <v>9</v>
      </c>
      <c r="D8" s="54">
        <f t="shared" si="0"/>
        <v>350</v>
      </c>
      <c r="E8" s="52">
        <v>0</v>
      </c>
      <c r="F8" s="53">
        <v>0</v>
      </c>
      <c r="G8" s="54" t="str">
        <f t="shared" si="1"/>
        <v xml:space="preserve"> </v>
      </c>
      <c r="H8" s="52">
        <v>0</v>
      </c>
      <c r="I8" s="53">
        <v>6</v>
      </c>
      <c r="J8" s="54" t="str">
        <f t="shared" si="2"/>
        <v xml:space="preserve"> </v>
      </c>
      <c r="K8" s="52">
        <v>0</v>
      </c>
      <c r="L8" s="53">
        <v>6</v>
      </c>
      <c r="M8" s="54" t="str">
        <f t="shared" si="3"/>
        <v xml:space="preserve"> </v>
      </c>
      <c r="N8" s="52">
        <v>0</v>
      </c>
      <c r="O8" s="53">
        <v>0</v>
      </c>
      <c r="P8" s="54" t="str">
        <f t="shared" si="4"/>
        <v xml:space="preserve"> </v>
      </c>
      <c r="Q8" s="52">
        <v>0</v>
      </c>
      <c r="R8" s="53">
        <v>0</v>
      </c>
      <c r="S8" s="54" t="str">
        <f t="shared" si="5"/>
        <v xml:space="preserve"> </v>
      </c>
      <c r="T8" s="52">
        <v>1</v>
      </c>
      <c r="U8" s="153">
        <v>0</v>
      </c>
      <c r="V8" s="54">
        <f t="shared" si="6"/>
        <v>-100</v>
      </c>
    </row>
    <row r="9" spans="1:22" ht="18.75" customHeight="1">
      <c r="A9" s="69" t="s">
        <v>108</v>
      </c>
      <c r="B9" s="52">
        <v>3</v>
      </c>
      <c r="C9" s="53">
        <v>0</v>
      </c>
      <c r="D9" s="54">
        <f t="shared" si="0"/>
        <v>-100</v>
      </c>
      <c r="E9" s="52">
        <v>0</v>
      </c>
      <c r="F9" s="53">
        <v>0</v>
      </c>
      <c r="G9" s="54" t="str">
        <f t="shared" si="1"/>
        <v xml:space="preserve"> </v>
      </c>
      <c r="H9" s="52">
        <v>0</v>
      </c>
      <c r="I9" s="53">
        <v>0</v>
      </c>
      <c r="J9" s="54" t="str">
        <f t="shared" si="2"/>
        <v xml:space="preserve"> </v>
      </c>
      <c r="K9" s="52">
        <v>0</v>
      </c>
      <c r="L9" s="53">
        <v>0</v>
      </c>
      <c r="M9" s="54" t="str">
        <f t="shared" si="3"/>
        <v xml:space="preserve"> </v>
      </c>
      <c r="N9" s="52">
        <v>0</v>
      </c>
      <c r="O9" s="53">
        <v>0</v>
      </c>
      <c r="P9" s="54" t="str">
        <f t="shared" si="4"/>
        <v xml:space="preserve"> </v>
      </c>
      <c r="Q9" s="52">
        <v>0</v>
      </c>
      <c r="R9" s="53">
        <v>0</v>
      </c>
      <c r="S9" s="54" t="str">
        <f t="shared" si="5"/>
        <v xml:space="preserve"> </v>
      </c>
      <c r="T9" s="52">
        <v>1</v>
      </c>
      <c r="U9" s="153">
        <v>0</v>
      </c>
      <c r="V9" s="54">
        <f t="shared" si="6"/>
        <v>-100</v>
      </c>
    </row>
    <row r="10" spans="1:22" ht="18.75" customHeight="1">
      <c r="A10" s="69" t="s">
        <v>109</v>
      </c>
      <c r="B10" s="52">
        <v>90</v>
      </c>
      <c r="C10" s="53">
        <v>33</v>
      </c>
      <c r="D10" s="54">
        <f t="shared" si="0"/>
        <v>-63.333333333333336</v>
      </c>
      <c r="E10" s="52">
        <v>18</v>
      </c>
      <c r="F10" s="53">
        <v>5</v>
      </c>
      <c r="G10" s="54">
        <f t="shared" si="1"/>
        <v>-72.222222222222229</v>
      </c>
      <c r="H10" s="52">
        <v>5</v>
      </c>
      <c r="I10" s="53">
        <v>2</v>
      </c>
      <c r="J10" s="54">
        <f t="shared" si="2"/>
        <v>-60</v>
      </c>
      <c r="K10" s="52">
        <v>5</v>
      </c>
      <c r="L10" s="53">
        <v>2</v>
      </c>
      <c r="M10" s="54">
        <f t="shared" si="3"/>
        <v>-60</v>
      </c>
      <c r="N10" s="52">
        <v>0</v>
      </c>
      <c r="O10" s="53">
        <v>0</v>
      </c>
      <c r="P10" s="54" t="str">
        <f t="shared" si="4"/>
        <v xml:space="preserve"> </v>
      </c>
      <c r="Q10" s="52">
        <v>0</v>
      </c>
      <c r="R10" s="53">
        <v>2</v>
      </c>
      <c r="S10" s="54" t="str">
        <f t="shared" si="5"/>
        <v xml:space="preserve"> </v>
      </c>
      <c r="T10" s="52">
        <v>3</v>
      </c>
      <c r="U10" s="153">
        <v>2</v>
      </c>
      <c r="V10" s="54">
        <f t="shared" si="6"/>
        <v>-33.333333333333336</v>
      </c>
    </row>
    <row r="11" spans="1:22" ht="18.75" customHeight="1">
      <c r="A11" s="69" t="s">
        <v>110</v>
      </c>
      <c r="B11" s="52">
        <v>16</v>
      </c>
      <c r="C11" s="53">
        <v>11</v>
      </c>
      <c r="D11" s="54">
        <f t="shared" si="0"/>
        <v>-31.25</v>
      </c>
      <c r="E11" s="52">
        <v>1</v>
      </c>
      <c r="F11" s="53">
        <v>2</v>
      </c>
      <c r="G11" s="54">
        <f t="shared" si="1"/>
        <v>100</v>
      </c>
      <c r="H11" s="52">
        <v>4</v>
      </c>
      <c r="I11" s="53">
        <v>1</v>
      </c>
      <c r="J11" s="54">
        <f t="shared" si="2"/>
        <v>-75</v>
      </c>
      <c r="K11" s="52">
        <v>4</v>
      </c>
      <c r="L11" s="53">
        <v>1</v>
      </c>
      <c r="M11" s="54">
        <f t="shared" si="3"/>
        <v>-75</v>
      </c>
      <c r="N11" s="52">
        <v>0</v>
      </c>
      <c r="O11" s="53">
        <v>0</v>
      </c>
      <c r="P11" s="54" t="str">
        <f t="shared" si="4"/>
        <v xml:space="preserve"> </v>
      </c>
      <c r="Q11" s="52">
        <v>0</v>
      </c>
      <c r="R11" s="53">
        <v>0</v>
      </c>
      <c r="S11" s="54" t="str">
        <f t="shared" si="5"/>
        <v xml:space="preserve"> </v>
      </c>
      <c r="T11" s="52">
        <v>0</v>
      </c>
      <c r="U11" s="153">
        <v>0</v>
      </c>
      <c r="V11" s="54" t="str">
        <f t="shared" si="6"/>
        <v xml:space="preserve"> </v>
      </c>
    </row>
    <row r="12" spans="1:22" ht="18.75" customHeight="1">
      <c r="A12" s="69" t="s">
        <v>111</v>
      </c>
      <c r="B12" s="52">
        <v>4</v>
      </c>
      <c r="C12" s="53">
        <v>5</v>
      </c>
      <c r="D12" s="54">
        <f t="shared" si="0"/>
        <v>25</v>
      </c>
      <c r="E12" s="52">
        <v>2</v>
      </c>
      <c r="F12" s="53">
        <v>1</v>
      </c>
      <c r="G12" s="54">
        <f t="shared" si="1"/>
        <v>-50</v>
      </c>
      <c r="H12" s="52">
        <v>0</v>
      </c>
      <c r="I12" s="53">
        <v>0</v>
      </c>
      <c r="J12" s="54" t="str">
        <f t="shared" si="2"/>
        <v xml:space="preserve"> </v>
      </c>
      <c r="K12" s="52">
        <v>0</v>
      </c>
      <c r="L12" s="53">
        <v>0</v>
      </c>
      <c r="M12" s="54" t="str">
        <f t="shared" si="3"/>
        <v xml:space="preserve"> </v>
      </c>
      <c r="N12" s="52">
        <v>0</v>
      </c>
      <c r="O12" s="53">
        <v>0</v>
      </c>
      <c r="P12" s="54" t="str">
        <f t="shared" si="4"/>
        <v xml:space="preserve"> </v>
      </c>
      <c r="Q12" s="52">
        <v>1</v>
      </c>
      <c r="R12" s="53">
        <v>0</v>
      </c>
      <c r="S12" s="54">
        <f t="shared" si="5"/>
        <v>-100</v>
      </c>
      <c r="T12" s="52">
        <v>0</v>
      </c>
      <c r="U12" s="153">
        <v>0</v>
      </c>
      <c r="V12" s="54" t="str">
        <f t="shared" si="6"/>
        <v xml:space="preserve"> </v>
      </c>
    </row>
    <row r="13" spans="1:22" ht="18.75" customHeight="1">
      <c r="A13" s="69" t="s">
        <v>112</v>
      </c>
      <c r="B13" s="52">
        <v>5</v>
      </c>
      <c r="C13" s="53">
        <v>8</v>
      </c>
      <c r="D13" s="54">
        <f t="shared" si="0"/>
        <v>60</v>
      </c>
      <c r="E13" s="52">
        <v>1</v>
      </c>
      <c r="F13" s="53">
        <v>4</v>
      </c>
      <c r="G13" s="54">
        <f t="shared" si="1"/>
        <v>300</v>
      </c>
      <c r="H13" s="52">
        <v>0</v>
      </c>
      <c r="I13" s="53">
        <v>0</v>
      </c>
      <c r="J13" s="54" t="str">
        <f t="shared" si="2"/>
        <v xml:space="preserve"> </v>
      </c>
      <c r="K13" s="52">
        <v>0</v>
      </c>
      <c r="L13" s="53">
        <v>0</v>
      </c>
      <c r="M13" s="54" t="str">
        <f t="shared" si="3"/>
        <v xml:space="preserve"> </v>
      </c>
      <c r="N13" s="52">
        <v>0</v>
      </c>
      <c r="O13" s="53">
        <v>0</v>
      </c>
      <c r="P13" s="54" t="str">
        <f t="shared" si="4"/>
        <v xml:space="preserve"> </v>
      </c>
      <c r="Q13" s="52">
        <v>0</v>
      </c>
      <c r="R13" s="53">
        <v>0</v>
      </c>
      <c r="S13" s="54" t="str">
        <f t="shared" si="5"/>
        <v xml:space="preserve"> </v>
      </c>
      <c r="T13" s="52">
        <v>0</v>
      </c>
      <c r="U13" s="153">
        <v>1</v>
      </c>
      <c r="V13" s="54" t="str">
        <f t="shared" si="6"/>
        <v xml:space="preserve"> </v>
      </c>
    </row>
    <row r="14" spans="1:22" ht="18.75" customHeight="1">
      <c r="A14" s="69" t="s">
        <v>113</v>
      </c>
      <c r="B14" s="52">
        <v>3</v>
      </c>
      <c r="C14" s="53">
        <v>1</v>
      </c>
      <c r="D14" s="54">
        <f t="shared" si="0"/>
        <v>-66.666666666666671</v>
      </c>
      <c r="E14" s="52">
        <v>1</v>
      </c>
      <c r="F14" s="53">
        <v>0</v>
      </c>
      <c r="G14" s="54">
        <f t="shared" si="1"/>
        <v>-100</v>
      </c>
      <c r="H14" s="52">
        <v>0</v>
      </c>
      <c r="I14" s="53">
        <v>0</v>
      </c>
      <c r="J14" s="54" t="str">
        <f t="shared" si="2"/>
        <v xml:space="preserve"> </v>
      </c>
      <c r="K14" s="52">
        <v>0</v>
      </c>
      <c r="L14" s="53">
        <v>0</v>
      </c>
      <c r="M14" s="54" t="str">
        <f t="shared" si="3"/>
        <v xml:space="preserve"> </v>
      </c>
      <c r="N14" s="52">
        <v>0</v>
      </c>
      <c r="O14" s="53">
        <v>0</v>
      </c>
      <c r="P14" s="54" t="str">
        <f t="shared" si="4"/>
        <v xml:space="preserve"> </v>
      </c>
      <c r="Q14" s="52">
        <v>0</v>
      </c>
      <c r="R14" s="53">
        <v>0</v>
      </c>
      <c r="S14" s="54" t="str">
        <f t="shared" si="5"/>
        <v xml:space="preserve"> </v>
      </c>
      <c r="T14" s="52">
        <v>1</v>
      </c>
      <c r="U14" s="153">
        <v>0</v>
      </c>
      <c r="V14" s="54">
        <f t="shared" si="6"/>
        <v>-100</v>
      </c>
    </row>
    <row r="15" spans="1:22" ht="18.75" customHeight="1">
      <c r="A15" s="69" t="s">
        <v>252</v>
      </c>
      <c r="B15" s="52">
        <v>6</v>
      </c>
      <c r="C15" s="53">
        <v>2</v>
      </c>
      <c r="D15" s="54">
        <f t="shared" si="0"/>
        <v>-66.666666666666671</v>
      </c>
      <c r="E15" s="52">
        <v>1</v>
      </c>
      <c r="F15" s="53">
        <v>0</v>
      </c>
      <c r="G15" s="54">
        <f t="shared" si="1"/>
        <v>-100</v>
      </c>
      <c r="H15" s="52">
        <v>0</v>
      </c>
      <c r="I15" s="53">
        <v>1</v>
      </c>
      <c r="J15" s="54" t="str">
        <f t="shared" si="2"/>
        <v xml:space="preserve"> </v>
      </c>
      <c r="K15" s="52">
        <v>0</v>
      </c>
      <c r="L15" s="53">
        <v>1</v>
      </c>
      <c r="M15" s="54" t="str">
        <f t="shared" si="3"/>
        <v xml:space="preserve"> </v>
      </c>
      <c r="N15" s="52">
        <v>0</v>
      </c>
      <c r="O15" s="53">
        <v>0</v>
      </c>
      <c r="P15" s="54" t="str">
        <f t="shared" si="4"/>
        <v xml:space="preserve"> </v>
      </c>
      <c r="Q15" s="52">
        <v>1</v>
      </c>
      <c r="R15" s="53">
        <v>0</v>
      </c>
      <c r="S15" s="54"/>
      <c r="T15" s="52">
        <v>0</v>
      </c>
      <c r="U15" s="153">
        <v>0</v>
      </c>
      <c r="V15" s="54" t="str">
        <f t="shared" si="6"/>
        <v xml:space="preserve"> </v>
      </c>
    </row>
    <row r="16" spans="1:22" ht="18.75" customHeight="1">
      <c r="A16" s="69" t="s">
        <v>114</v>
      </c>
      <c r="B16" s="52">
        <v>2</v>
      </c>
      <c r="C16" s="53">
        <v>8</v>
      </c>
      <c r="D16" s="54">
        <f t="shared" si="0"/>
        <v>300</v>
      </c>
      <c r="E16" s="52">
        <v>0</v>
      </c>
      <c r="F16" s="53">
        <v>2</v>
      </c>
      <c r="G16" s="54" t="str">
        <f t="shared" si="1"/>
        <v xml:space="preserve"> </v>
      </c>
      <c r="H16" s="52">
        <v>0</v>
      </c>
      <c r="I16" s="53">
        <v>0</v>
      </c>
      <c r="J16" s="54" t="str">
        <f t="shared" si="2"/>
        <v xml:space="preserve"> </v>
      </c>
      <c r="K16" s="52">
        <v>0</v>
      </c>
      <c r="L16" s="53">
        <v>0</v>
      </c>
      <c r="M16" s="54" t="str">
        <f t="shared" si="3"/>
        <v xml:space="preserve"> </v>
      </c>
      <c r="N16" s="52">
        <v>0</v>
      </c>
      <c r="O16" s="53">
        <v>0</v>
      </c>
      <c r="P16" s="54" t="str">
        <f t="shared" si="4"/>
        <v xml:space="preserve"> </v>
      </c>
      <c r="Q16" s="52">
        <v>0</v>
      </c>
      <c r="R16" s="53">
        <v>0</v>
      </c>
      <c r="S16" s="54" t="str">
        <f t="shared" si="5"/>
        <v xml:space="preserve"> </v>
      </c>
      <c r="T16" s="52">
        <v>0</v>
      </c>
      <c r="U16" s="153">
        <v>0</v>
      </c>
      <c r="V16" s="54" t="str">
        <f t="shared" si="6"/>
        <v xml:space="preserve"> </v>
      </c>
    </row>
    <row r="17" spans="1:22" ht="18.75" customHeight="1">
      <c r="A17" s="69" t="s">
        <v>115</v>
      </c>
      <c r="B17" s="52">
        <v>22</v>
      </c>
      <c r="C17" s="53">
        <v>15</v>
      </c>
      <c r="D17" s="54">
        <f t="shared" si="0"/>
        <v>-31.818181818181817</v>
      </c>
      <c r="E17" s="52">
        <v>6</v>
      </c>
      <c r="F17" s="53">
        <v>0</v>
      </c>
      <c r="G17" s="54">
        <f t="shared" si="1"/>
        <v>-100</v>
      </c>
      <c r="H17" s="52">
        <v>0</v>
      </c>
      <c r="I17" s="53">
        <v>1</v>
      </c>
      <c r="J17" s="54" t="str">
        <f t="shared" si="2"/>
        <v xml:space="preserve"> </v>
      </c>
      <c r="K17" s="52">
        <v>0</v>
      </c>
      <c r="L17" s="53">
        <v>1</v>
      </c>
      <c r="M17" s="54" t="str">
        <f t="shared" si="3"/>
        <v xml:space="preserve"> </v>
      </c>
      <c r="N17" s="52">
        <v>0</v>
      </c>
      <c r="O17" s="53">
        <v>0</v>
      </c>
      <c r="P17" s="54" t="str">
        <f t="shared" si="4"/>
        <v xml:space="preserve"> </v>
      </c>
      <c r="Q17" s="52">
        <v>1</v>
      </c>
      <c r="R17" s="53">
        <v>0</v>
      </c>
      <c r="S17" s="54">
        <f t="shared" si="5"/>
        <v>-100</v>
      </c>
      <c r="T17" s="52">
        <v>2</v>
      </c>
      <c r="U17" s="153">
        <v>0</v>
      </c>
      <c r="V17" s="54">
        <f t="shared" si="6"/>
        <v>-100</v>
      </c>
    </row>
    <row r="18" spans="1:22" ht="18.75" customHeight="1">
      <c r="A18" s="69" t="s">
        <v>249</v>
      </c>
      <c r="B18" s="52">
        <v>7</v>
      </c>
      <c r="C18" s="53">
        <v>8</v>
      </c>
      <c r="D18" s="54">
        <f t="shared" si="0"/>
        <v>14.285714285714286</v>
      </c>
      <c r="E18" s="52">
        <v>3</v>
      </c>
      <c r="F18" s="53">
        <v>5</v>
      </c>
      <c r="G18" s="54">
        <f t="shared" si="1"/>
        <v>66.666666666666671</v>
      </c>
      <c r="H18" s="52">
        <v>0</v>
      </c>
      <c r="I18" s="53">
        <v>0</v>
      </c>
      <c r="J18" s="54" t="str">
        <f t="shared" si="2"/>
        <v xml:space="preserve"> </v>
      </c>
      <c r="K18" s="52">
        <v>0</v>
      </c>
      <c r="L18" s="53">
        <v>0</v>
      </c>
      <c r="M18" s="54" t="str">
        <f t="shared" si="3"/>
        <v xml:space="preserve"> </v>
      </c>
      <c r="N18" s="52">
        <v>0</v>
      </c>
      <c r="O18" s="53">
        <v>0</v>
      </c>
      <c r="P18" s="54" t="str">
        <f t="shared" si="4"/>
        <v xml:space="preserve"> </v>
      </c>
      <c r="Q18" s="52">
        <v>0</v>
      </c>
      <c r="R18" s="53">
        <v>1</v>
      </c>
      <c r="S18" s="54" t="str">
        <f t="shared" si="5"/>
        <v xml:space="preserve"> </v>
      </c>
      <c r="T18" s="52">
        <v>1</v>
      </c>
      <c r="U18" s="153">
        <v>0</v>
      </c>
      <c r="V18" s="54">
        <f t="shared" si="6"/>
        <v>-100</v>
      </c>
    </row>
    <row r="19" spans="1:22" ht="18.75" customHeight="1">
      <c r="A19" s="69" t="s">
        <v>116</v>
      </c>
      <c r="B19" s="52">
        <v>37</v>
      </c>
      <c r="C19" s="53">
        <v>13</v>
      </c>
      <c r="D19" s="54">
        <f t="shared" si="0"/>
        <v>-64.86486486486487</v>
      </c>
      <c r="E19" s="52">
        <v>12</v>
      </c>
      <c r="F19" s="53">
        <v>1</v>
      </c>
      <c r="G19" s="54">
        <f t="shared" si="1"/>
        <v>-91.666666666666671</v>
      </c>
      <c r="H19" s="52">
        <v>0</v>
      </c>
      <c r="I19" s="53">
        <v>6</v>
      </c>
      <c r="J19" s="54" t="str">
        <f t="shared" si="2"/>
        <v xml:space="preserve"> </v>
      </c>
      <c r="K19" s="52">
        <v>0</v>
      </c>
      <c r="L19" s="53">
        <v>6</v>
      </c>
      <c r="M19" s="54" t="str">
        <f t="shared" si="3"/>
        <v xml:space="preserve"> </v>
      </c>
      <c r="N19" s="52">
        <v>0</v>
      </c>
      <c r="O19" s="53">
        <v>0</v>
      </c>
      <c r="P19" s="54" t="str">
        <f t="shared" si="4"/>
        <v xml:space="preserve"> </v>
      </c>
      <c r="Q19" s="52">
        <v>2</v>
      </c>
      <c r="R19" s="53">
        <v>0</v>
      </c>
      <c r="S19" s="54">
        <f t="shared" si="5"/>
        <v>-100</v>
      </c>
      <c r="T19" s="52">
        <v>0</v>
      </c>
      <c r="U19" s="153">
        <v>1</v>
      </c>
      <c r="V19" s="54" t="str">
        <f t="shared" si="6"/>
        <v xml:space="preserve"> </v>
      </c>
    </row>
    <row r="20" spans="1:22" ht="18.75" customHeight="1">
      <c r="A20" s="69" t="s">
        <v>284</v>
      </c>
      <c r="B20" s="52">
        <v>11</v>
      </c>
      <c r="C20" s="53">
        <v>9</v>
      </c>
      <c r="D20" s="54">
        <f t="shared" si="0"/>
        <v>-18.181818181818183</v>
      </c>
      <c r="E20" s="52">
        <v>5</v>
      </c>
      <c r="F20" s="53">
        <v>0</v>
      </c>
      <c r="G20" s="54">
        <f t="shared" si="1"/>
        <v>-100</v>
      </c>
      <c r="H20" s="52">
        <v>0</v>
      </c>
      <c r="I20" s="53">
        <v>3</v>
      </c>
      <c r="J20" s="54" t="str">
        <f t="shared" si="2"/>
        <v xml:space="preserve"> </v>
      </c>
      <c r="K20" s="52">
        <v>0</v>
      </c>
      <c r="L20" s="53">
        <v>3</v>
      </c>
      <c r="M20" s="54" t="str">
        <f t="shared" si="3"/>
        <v xml:space="preserve"> </v>
      </c>
      <c r="N20" s="52">
        <v>0</v>
      </c>
      <c r="O20" s="53">
        <v>0</v>
      </c>
      <c r="P20" s="54" t="str">
        <f t="shared" si="4"/>
        <v xml:space="preserve"> </v>
      </c>
      <c r="Q20" s="52">
        <v>1</v>
      </c>
      <c r="R20" s="53">
        <v>0</v>
      </c>
      <c r="S20" s="54">
        <f t="shared" si="5"/>
        <v>-100</v>
      </c>
      <c r="T20" s="52">
        <v>1</v>
      </c>
      <c r="U20" s="153">
        <v>3</v>
      </c>
      <c r="V20" s="54">
        <f t="shared" si="6"/>
        <v>200</v>
      </c>
    </row>
    <row r="21" spans="1:22" ht="18.75" customHeight="1">
      <c r="A21" s="69" t="s">
        <v>117</v>
      </c>
      <c r="B21" s="52">
        <v>15</v>
      </c>
      <c r="C21" s="53">
        <v>6</v>
      </c>
      <c r="D21" s="54">
        <f t="shared" si="0"/>
        <v>-60</v>
      </c>
      <c r="E21" s="52">
        <v>10</v>
      </c>
      <c r="F21" s="53">
        <v>0</v>
      </c>
      <c r="G21" s="54">
        <f t="shared" si="1"/>
        <v>-100</v>
      </c>
      <c r="H21" s="52">
        <v>0</v>
      </c>
      <c r="I21" s="53">
        <v>1</v>
      </c>
      <c r="J21" s="54" t="str">
        <f t="shared" si="2"/>
        <v xml:space="preserve"> </v>
      </c>
      <c r="K21" s="52">
        <v>0</v>
      </c>
      <c r="L21" s="53">
        <v>1</v>
      </c>
      <c r="M21" s="54" t="str">
        <f t="shared" si="3"/>
        <v xml:space="preserve"> </v>
      </c>
      <c r="N21" s="52">
        <v>0</v>
      </c>
      <c r="O21" s="53">
        <v>0</v>
      </c>
      <c r="P21" s="54" t="str">
        <f t="shared" si="4"/>
        <v xml:space="preserve"> </v>
      </c>
      <c r="Q21" s="52">
        <v>0</v>
      </c>
      <c r="R21" s="53">
        <v>0</v>
      </c>
      <c r="S21" s="54" t="str">
        <f t="shared" si="5"/>
        <v xml:space="preserve"> </v>
      </c>
      <c r="T21" s="52">
        <v>0</v>
      </c>
      <c r="U21" s="153">
        <v>0</v>
      </c>
      <c r="V21" s="54" t="str">
        <f t="shared" si="6"/>
        <v xml:space="preserve"> </v>
      </c>
    </row>
    <row r="22" spans="1:22" ht="18.75" customHeight="1">
      <c r="A22" s="69" t="s">
        <v>118</v>
      </c>
      <c r="B22" s="52">
        <v>7</v>
      </c>
      <c r="C22" s="53">
        <v>9</v>
      </c>
      <c r="D22" s="54">
        <f t="shared" si="0"/>
        <v>28.571428571428573</v>
      </c>
      <c r="E22" s="52">
        <v>2</v>
      </c>
      <c r="F22" s="53">
        <v>0</v>
      </c>
      <c r="G22" s="54">
        <f t="shared" si="1"/>
        <v>-100</v>
      </c>
      <c r="H22" s="52">
        <v>0</v>
      </c>
      <c r="I22" s="53">
        <v>2</v>
      </c>
      <c r="J22" s="54" t="str">
        <f t="shared" si="2"/>
        <v xml:space="preserve"> </v>
      </c>
      <c r="K22" s="52">
        <v>0</v>
      </c>
      <c r="L22" s="53">
        <v>2</v>
      </c>
      <c r="M22" s="54" t="str">
        <f t="shared" si="3"/>
        <v xml:space="preserve"> </v>
      </c>
      <c r="N22" s="52">
        <v>0</v>
      </c>
      <c r="O22" s="53">
        <v>0</v>
      </c>
      <c r="P22" s="54" t="str">
        <f t="shared" si="4"/>
        <v xml:space="preserve"> </v>
      </c>
      <c r="Q22" s="52">
        <v>0</v>
      </c>
      <c r="R22" s="53">
        <v>0</v>
      </c>
      <c r="S22" s="54" t="str">
        <f t="shared" si="5"/>
        <v xml:space="preserve"> </v>
      </c>
      <c r="T22" s="52">
        <v>1</v>
      </c>
      <c r="U22" s="153">
        <v>1</v>
      </c>
      <c r="V22" s="54">
        <f t="shared" si="6"/>
        <v>0</v>
      </c>
    </row>
    <row r="23" spans="1:22" ht="18.75" customHeight="1">
      <c r="A23" s="69" t="s">
        <v>133</v>
      </c>
      <c r="B23" s="52">
        <v>17</v>
      </c>
      <c r="C23" s="53">
        <v>10</v>
      </c>
      <c r="D23" s="54">
        <f t="shared" si="0"/>
        <v>-41.176470588235297</v>
      </c>
      <c r="E23" s="52">
        <v>10</v>
      </c>
      <c r="F23" s="53">
        <v>1</v>
      </c>
      <c r="G23" s="54">
        <f t="shared" si="1"/>
        <v>-90</v>
      </c>
      <c r="H23" s="52">
        <v>0</v>
      </c>
      <c r="I23" s="53">
        <v>0</v>
      </c>
      <c r="J23" s="54" t="str">
        <f t="shared" si="2"/>
        <v xml:space="preserve"> </v>
      </c>
      <c r="K23" s="52">
        <v>0</v>
      </c>
      <c r="L23" s="53">
        <v>0</v>
      </c>
      <c r="M23" s="54" t="str">
        <f t="shared" si="3"/>
        <v xml:space="preserve"> </v>
      </c>
      <c r="N23" s="52">
        <v>0</v>
      </c>
      <c r="O23" s="53">
        <v>0</v>
      </c>
      <c r="P23" s="54" t="str">
        <f t="shared" si="4"/>
        <v xml:space="preserve"> </v>
      </c>
      <c r="Q23" s="52">
        <v>0</v>
      </c>
      <c r="R23" s="53">
        <v>0</v>
      </c>
      <c r="S23" s="54" t="str">
        <f t="shared" si="5"/>
        <v xml:space="preserve"> </v>
      </c>
      <c r="T23" s="52">
        <v>1</v>
      </c>
      <c r="U23" s="153">
        <v>1</v>
      </c>
      <c r="V23" s="54">
        <f t="shared" si="6"/>
        <v>0</v>
      </c>
    </row>
    <row r="24" spans="1:22" ht="18.75" customHeight="1">
      <c r="A24" s="69" t="s">
        <v>134</v>
      </c>
      <c r="B24" s="52">
        <v>22</v>
      </c>
      <c r="C24" s="53">
        <v>11</v>
      </c>
      <c r="D24" s="54">
        <f t="shared" si="0"/>
        <v>-50</v>
      </c>
      <c r="E24" s="52">
        <v>3</v>
      </c>
      <c r="F24" s="53">
        <v>1</v>
      </c>
      <c r="G24" s="54">
        <f t="shared" si="1"/>
        <v>-66.666666666666671</v>
      </c>
      <c r="H24" s="52">
        <v>1</v>
      </c>
      <c r="I24" s="53">
        <v>0</v>
      </c>
      <c r="J24" s="54">
        <f t="shared" si="2"/>
        <v>-100</v>
      </c>
      <c r="K24" s="52">
        <v>1</v>
      </c>
      <c r="L24" s="53">
        <v>0</v>
      </c>
      <c r="M24" s="54">
        <f t="shared" si="3"/>
        <v>-100</v>
      </c>
      <c r="N24" s="52">
        <v>0</v>
      </c>
      <c r="O24" s="53">
        <v>0</v>
      </c>
      <c r="P24" s="54" t="str">
        <f t="shared" si="4"/>
        <v xml:space="preserve"> </v>
      </c>
      <c r="Q24" s="52">
        <v>0</v>
      </c>
      <c r="R24" s="53">
        <v>0</v>
      </c>
      <c r="S24" s="54" t="str">
        <f t="shared" si="5"/>
        <v xml:space="preserve"> </v>
      </c>
      <c r="T24" s="52">
        <v>0</v>
      </c>
      <c r="U24" s="153">
        <v>1</v>
      </c>
      <c r="V24" s="54" t="str">
        <f t="shared" si="6"/>
        <v xml:space="preserve"> </v>
      </c>
    </row>
    <row r="25" spans="1:22" ht="18.75" customHeight="1">
      <c r="A25" s="69" t="s">
        <v>253</v>
      </c>
      <c r="B25" s="52">
        <v>1</v>
      </c>
      <c r="C25" s="53">
        <v>2</v>
      </c>
      <c r="D25" s="54">
        <f t="shared" si="0"/>
        <v>100</v>
      </c>
      <c r="E25" s="52">
        <v>0</v>
      </c>
      <c r="F25" s="53">
        <v>0</v>
      </c>
      <c r="G25" s="54" t="str">
        <f t="shared" si="1"/>
        <v xml:space="preserve"> </v>
      </c>
      <c r="H25" s="52">
        <v>0</v>
      </c>
      <c r="I25" s="53">
        <v>0</v>
      </c>
      <c r="J25" s="54" t="str">
        <f t="shared" si="2"/>
        <v xml:space="preserve"> </v>
      </c>
      <c r="K25" s="52">
        <v>0</v>
      </c>
      <c r="L25" s="53">
        <v>0</v>
      </c>
      <c r="M25" s="54" t="str">
        <f t="shared" si="3"/>
        <v xml:space="preserve"> </v>
      </c>
      <c r="N25" s="52">
        <v>0</v>
      </c>
      <c r="O25" s="53">
        <v>0</v>
      </c>
      <c r="P25" s="54" t="str">
        <f t="shared" si="4"/>
        <v xml:space="preserve"> </v>
      </c>
      <c r="Q25" s="52">
        <v>0</v>
      </c>
      <c r="R25" s="53">
        <v>0</v>
      </c>
      <c r="S25" s="54"/>
      <c r="T25" s="52">
        <v>0</v>
      </c>
      <c r="U25" s="153">
        <v>1</v>
      </c>
      <c r="V25" s="54" t="str">
        <f t="shared" si="6"/>
        <v xml:space="preserve"> </v>
      </c>
    </row>
    <row r="26" spans="1:22" ht="18.75" customHeight="1">
      <c r="A26" s="70" t="s">
        <v>119</v>
      </c>
      <c r="B26" s="52">
        <v>2</v>
      </c>
      <c r="C26" s="53">
        <v>1</v>
      </c>
      <c r="D26" s="54">
        <f t="shared" si="0"/>
        <v>-50</v>
      </c>
      <c r="E26" s="52">
        <v>0</v>
      </c>
      <c r="F26" s="53">
        <v>1</v>
      </c>
      <c r="G26" s="54" t="str">
        <f t="shared" si="1"/>
        <v xml:space="preserve"> </v>
      </c>
      <c r="H26" s="52">
        <v>0</v>
      </c>
      <c r="I26" s="53">
        <v>0</v>
      </c>
      <c r="J26" s="54" t="str">
        <f t="shared" si="2"/>
        <v xml:space="preserve"> </v>
      </c>
      <c r="K26" s="52">
        <v>0</v>
      </c>
      <c r="L26" s="53">
        <v>0</v>
      </c>
      <c r="M26" s="54" t="str">
        <f t="shared" si="3"/>
        <v xml:space="preserve"> </v>
      </c>
      <c r="N26" s="52">
        <v>0</v>
      </c>
      <c r="O26" s="53">
        <v>0</v>
      </c>
      <c r="P26" s="54" t="str">
        <f t="shared" si="4"/>
        <v xml:space="preserve"> </v>
      </c>
      <c r="Q26" s="52">
        <v>0</v>
      </c>
      <c r="R26" s="53">
        <v>0</v>
      </c>
      <c r="S26" s="54" t="str">
        <f t="shared" si="5"/>
        <v xml:space="preserve"> </v>
      </c>
      <c r="T26" s="52">
        <v>0</v>
      </c>
      <c r="U26" s="153">
        <v>0</v>
      </c>
      <c r="V26" s="54" t="str">
        <f t="shared" si="6"/>
        <v xml:space="preserve"> </v>
      </c>
    </row>
    <row r="27" spans="1:22" ht="24.75" customHeight="1">
      <c r="A27" s="71" t="s">
        <v>120</v>
      </c>
      <c r="B27" s="52">
        <v>2</v>
      </c>
      <c r="C27" s="53">
        <v>8</v>
      </c>
      <c r="D27" s="54">
        <f t="shared" si="0"/>
        <v>300</v>
      </c>
      <c r="E27" s="52">
        <v>1</v>
      </c>
      <c r="F27" s="53">
        <v>1</v>
      </c>
      <c r="G27" s="54">
        <f t="shared" si="1"/>
        <v>0</v>
      </c>
      <c r="H27" s="52">
        <v>0</v>
      </c>
      <c r="I27" s="53">
        <v>0</v>
      </c>
      <c r="J27" s="54" t="str">
        <f t="shared" si="2"/>
        <v xml:space="preserve"> </v>
      </c>
      <c r="K27" s="52">
        <v>0</v>
      </c>
      <c r="L27" s="53">
        <v>0</v>
      </c>
      <c r="M27" s="54" t="str">
        <f t="shared" si="3"/>
        <v xml:space="preserve"> </v>
      </c>
      <c r="N27" s="52">
        <v>0</v>
      </c>
      <c r="O27" s="53">
        <v>0</v>
      </c>
      <c r="P27" s="54" t="str">
        <f t="shared" si="4"/>
        <v xml:space="preserve"> </v>
      </c>
      <c r="Q27" s="52">
        <v>0</v>
      </c>
      <c r="R27" s="53">
        <v>0</v>
      </c>
      <c r="S27" s="54" t="str">
        <f t="shared" si="5"/>
        <v xml:space="preserve"> </v>
      </c>
      <c r="T27" s="52">
        <v>0</v>
      </c>
      <c r="U27" s="153">
        <v>0</v>
      </c>
      <c r="V27" s="54" t="str">
        <f t="shared" si="6"/>
        <v xml:space="preserve"> </v>
      </c>
    </row>
    <row r="28" spans="1:22" ht="18.75" customHeight="1">
      <c r="A28" s="69" t="s">
        <v>121</v>
      </c>
      <c r="B28" s="52">
        <v>0</v>
      </c>
      <c r="C28" s="53">
        <v>0</v>
      </c>
      <c r="D28" s="54" t="str">
        <f t="shared" si="0"/>
        <v xml:space="preserve"> </v>
      </c>
      <c r="E28" s="52">
        <v>0</v>
      </c>
      <c r="F28" s="53">
        <v>0</v>
      </c>
      <c r="G28" s="54" t="str">
        <f t="shared" si="1"/>
        <v xml:space="preserve"> </v>
      </c>
      <c r="H28" s="52">
        <v>0</v>
      </c>
      <c r="I28" s="53">
        <v>0</v>
      </c>
      <c r="J28" s="54" t="str">
        <f t="shared" si="2"/>
        <v xml:space="preserve"> </v>
      </c>
      <c r="K28" s="52">
        <v>0</v>
      </c>
      <c r="L28" s="53">
        <v>0</v>
      </c>
      <c r="M28" s="54" t="str">
        <f t="shared" si="3"/>
        <v xml:space="preserve"> </v>
      </c>
      <c r="N28" s="52">
        <v>0</v>
      </c>
      <c r="O28" s="53">
        <v>0</v>
      </c>
      <c r="P28" s="54" t="str">
        <f t="shared" si="4"/>
        <v xml:space="preserve"> </v>
      </c>
      <c r="Q28" s="52">
        <v>0</v>
      </c>
      <c r="R28" s="53">
        <v>0</v>
      </c>
      <c r="S28" s="54" t="str">
        <f t="shared" si="5"/>
        <v xml:space="preserve"> </v>
      </c>
      <c r="T28" s="52">
        <v>0</v>
      </c>
      <c r="U28" s="153">
        <v>0</v>
      </c>
      <c r="V28" s="54" t="str">
        <f t="shared" si="6"/>
        <v xml:space="preserve"> </v>
      </c>
    </row>
    <row r="29" spans="1:22" s="6" customFormat="1" ht="18.75" customHeight="1">
      <c r="A29" s="72" t="s">
        <v>122</v>
      </c>
      <c r="B29" s="64">
        <v>292</v>
      </c>
      <c r="C29" s="65">
        <v>185</v>
      </c>
      <c r="D29" s="57">
        <f>IF(ISERROR(C29-B29/B29)," ",(C29-B29)*100/B29)</f>
        <v>-36.643835616438359</v>
      </c>
      <c r="E29" s="64">
        <v>79</v>
      </c>
      <c r="F29" s="65">
        <v>29</v>
      </c>
      <c r="G29" s="57">
        <f>IF(ISERROR(F29-E29/E29)," ",(F29-E29)*100/E29)</f>
        <v>-63.291139240506332</v>
      </c>
      <c r="H29" s="64">
        <v>10</v>
      </c>
      <c r="I29" s="65">
        <v>23</v>
      </c>
      <c r="J29" s="57">
        <f>IF(ISERROR(I29-H29/H29)," ",(I29-H29)*100/H29)</f>
        <v>130</v>
      </c>
      <c r="K29" s="64">
        <v>10</v>
      </c>
      <c r="L29" s="65">
        <v>23</v>
      </c>
      <c r="M29" s="57">
        <f>IF(ISERROR(L29-K29/K29)," ",(L29-K29)*100/K29)</f>
        <v>130</v>
      </c>
      <c r="N29" s="64">
        <v>0</v>
      </c>
      <c r="O29" s="65">
        <v>0</v>
      </c>
      <c r="P29" s="57" t="str">
        <f>IF(ISERROR(O29-N29/N29)," ",(O29-N29)*100/N29)</f>
        <v xml:space="preserve"> </v>
      </c>
      <c r="Q29" s="64">
        <v>6</v>
      </c>
      <c r="R29" s="65">
        <v>4</v>
      </c>
      <c r="S29" s="57">
        <f>IF(ISERROR(R29-Q29/Q29)," ",(R29-Q29)*100/Q29)</f>
        <v>-33.333333333333336</v>
      </c>
      <c r="T29" s="64">
        <v>13</v>
      </c>
      <c r="U29" s="162">
        <v>12</v>
      </c>
      <c r="V29" s="57">
        <f>IF(ISERROR(U29-T29/T29)," ",(U29-T29)*100/T29)</f>
        <v>-7.6923076923076925</v>
      </c>
    </row>
  </sheetData>
  <mergeCells count="8">
    <mergeCell ref="A1:V1"/>
    <mergeCell ref="B3:D3"/>
    <mergeCell ref="E3:G3"/>
    <mergeCell ref="H3:J3"/>
    <mergeCell ref="K3:M3"/>
    <mergeCell ref="N3:P3"/>
    <mergeCell ref="Q3:S3"/>
    <mergeCell ref="T3:V3"/>
  </mergeCells>
  <pageMargins left="0.25" right="0.25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16</vt:i4>
      </vt:variant>
    </vt:vector>
  </HeadingPairs>
  <TitlesOfParts>
    <vt:vector size="48" baseType="lpstr">
      <vt:lpstr>1</vt:lpstr>
      <vt:lpstr>2</vt:lpstr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Лист8</vt:lpstr>
      <vt:lpstr>Лист9</vt:lpstr>
      <vt:lpstr>Лист10</vt:lpstr>
      <vt:lpstr>Лист10,</vt:lpstr>
      <vt:lpstr>Лист11</vt:lpstr>
      <vt:lpstr>Лист12</vt:lpstr>
      <vt:lpstr>Лист13</vt:lpstr>
      <vt:lpstr>Лист14</vt:lpstr>
      <vt:lpstr>Лист15</vt:lpstr>
      <vt:lpstr>Лист15,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Лист25</vt:lpstr>
      <vt:lpstr>Лист26</vt:lpstr>
      <vt:lpstr>Лист27</vt:lpstr>
      <vt:lpstr>Лист28</vt:lpstr>
      <vt:lpstr>'2'!Область_печати</vt:lpstr>
      <vt:lpstr>Лист11!Область_печати</vt:lpstr>
      <vt:lpstr>Лист13!Область_печати</vt:lpstr>
      <vt:lpstr>Лист15!Область_печати</vt:lpstr>
      <vt:lpstr>Лист17!Область_печати</vt:lpstr>
      <vt:lpstr>Лист18!Область_печати</vt:lpstr>
      <vt:lpstr>Лист2!Область_печати</vt:lpstr>
      <vt:lpstr>Лист20!Область_печати</vt:lpstr>
      <vt:lpstr>Лист21!Область_печати</vt:lpstr>
      <vt:lpstr>Лист24!Область_печати</vt:lpstr>
      <vt:lpstr>Лист25!Область_печати</vt:lpstr>
      <vt:lpstr>Лист26!Область_печати</vt:lpstr>
      <vt:lpstr>Лист27!Область_печати</vt:lpstr>
      <vt:lpstr>Лист7!Область_печати</vt:lpstr>
      <vt:lpstr>Лист8!Область_печати</vt:lpstr>
      <vt:lpstr>Лист9!Область_печати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ОСНПОК 2024 год 3</dc:title>
  <dc:creator>Жусипбеков Талгат</dc:creator>
  <dc:description>UR_1525;19;01.01.2025;31.01.2025</dc:description>
  <cp:lastModifiedBy>Жусипбеков Талгат</cp:lastModifiedBy>
  <cp:lastPrinted>2025-02-01T09:05:12Z</cp:lastPrinted>
  <dcterms:created xsi:type="dcterms:W3CDTF">1998-03-05T12:06:17Z</dcterms:created>
  <dcterms:modified xsi:type="dcterms:W3CDTF">2025-02-01T09:05:38Z</dcterms:modified>
</cp:coreProperties>
</file>